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mc:AlternateContent xmlns:mc="http://schemas.openxmlformats.org/markup-compatibility/2006">
    <mc:Choice Requires="x15">
      <x15ac:absPath xmlns:x15ac="http://schemas.microsoft.com/office/spreadsheetml/2010/11/ac" url="https://cirrushp-my.sharepoint.com/personal/jacob_morris_uksbs_co_uk/Documents/Desktop/FM21109 - MRC Waste Contract/"/>
    </mc:Choice>
  </mc:AlternateContent>
  <xr:revisionPtr revIDLastSave="0" documentId="8_{09BFC2E4-95A5-4997-A23A-878E077775DE}" xr6:coauthVersionLast="45" xr6:coauthVersionMax="45" xr10:uidLastSave="{00000000-0000-0000-0000-000000000000}"/>
  <bookViews>
    <workbookView xWindow="-108" yWindow="-108" windowWidth="23256" windowHeight="12576" activeTab="1" xr2:uid="{00000000-000D-0000-FFFF-FFFF00000000}"/>
  </bookViews>
  <sheets>
    <sheet name="Guidance" sheetId="4" r:id="rId1"/>
    <sheet name="Schedule 1" sheetId="1" r:id="rId2"/>
    <sheet name="Schedule 2" sheetId="2" state="hidden" r:id="rId3"/>
    <sheet name="Schedule 3" sheetId="3" state="hidden"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2" i="1" l="1"/>
  <c r="O10" i="1" l="1"/>
  <c r="O11" i="1"/>
  <c r="O12" i="1"/>
  <c r="O13" i="1"/>
  <c r="O14" i="1"/>
  <c r="O15" i="1"/>
  <c r="O16" i="1"/>
  <c r="O17" i="1"/>
  <c r="O18" i="1"/>
  <c r="O19" i="1"/>
  <c r="O20" i="1"/>
  <c r="O21" i="1"/>
  <c r="O9" i="1"/>
  <c r="E48" i="1" l="1"/>
  <c r="F48" i="1"/>
  <c r="G48" i="1"/>
  <c r="D48" i="1"/>
  <c r="M21" i="1" l="1"/>
  <c r="M20" i="1"/>
  <c r="M19" i="1"/>
  <c r="M18" i="1"/>
  <c r="M17" i="1"/>
  <c r="M16" i="1"/>
  <c r="M15" i="1"/>
  <c r="M14" i="1"/>
  <c r="M13" i="1"/>
  <c r="M11" i="1"/>
  <c r="M10" i="1"/>
  <c r="M9" i="1"/>
  <c r="K21" i="1"/>
  <c r="K20" i="1"/>
  <c r="K19" i="1"/>
  <c r="K18" i="1"/>
  <c r="K17" i="1"/>
  <c r="P17" i="1" s="1"/>
  <c r="K16" i="1"/>
  <c r="K15" i="1"/>
  <c r="K14" i="1"/>
  <c r="K13" i="1"/>
  <c r="K12" i="1"/>
  <c r="P12" i="1" s="1"/>
  <c r="K11" i="1"/>
  <c r="K10" i="1"/>
  <c r="P15" i="1" l="1"/>
  <c r="P19" i="1"/>
  <c r="P14" i="1"/>
  <c r="P13" i="1"/>
  <c r="P20" i="1"/>
  <c r="P16" i="1"/>
  <c r="P21" i="1"/>
  <c r="P18" i="1"/>
  <c r="P11" i="1"/>
  <c r="P10" i="1"/>
  <c r="K9" i="1"/>
  <c r="P9" i="1" l="1"/>
  <c r="D23" i="1" s="1"/>
  <c r="N11" i="3" l="1"/>
  <c r="N12" i="3"/>
  <c r="N10" i="3"/>
  <c r="M11" i="3"/>
  <c r="M12" i="3"/>
  <c r="M10" i="3"/>
  <c r="R11" i="2"/>
  <c r="S11" i="2"/>
  <c r="S10" i="2"/>
  <c r="R10" i="2"/>
  <c r="T10" i="2" l="1"/>
  <c r="T11" i="2"/>
</calcChain>
</file>

<file path=xl/sharedStrings.xml><?xml version="1.0" encoding="utf-8"?>
<sst xmlns="http://schemas.openxmlformats.org/spreadsheetml/2006/main" count="152" uniqueCount="111">
  <si>
    <t>Site</t>
  </si>
  <si>
    <t>Address 1</t>
  </si>
  <si>
    <t>Town</t>
  </si>
  <si>
    <t>Post code</t>
  </si>
  <si>
    <t>Equipment</t>
  </si>
  <si>
    <t>Waste Stream</t>
  </si>
  <si>
    <t>Container No.</t>
  </si>
  <si>
    <t>Frequency</t>
  </si>
  <si>
    <t>Annual Lifts</t>
  </si>
  <si>
    <t>Transport / Lift (Unit Charge)</t>
  </si>
  <si>
    <t>Disposal (Unit Charge)</t>
  </si>
  <si>
    <t>Monthly Rental (Unit Charge)</t>
  </si>
  <si>
    <t>Weekly Lifts</t>
  </si>
  <si>
    <t>Laboratory of Molecular Biology</t>
  </si>
  <si>
    <t>Francis Crick Avenue</t>
  </si>
  <si>
    <t>Cambridge</t>
  </si>
  <si>
    <t>CB2 0QH</t>
  </si>
  <si>
    <t>Laboratory of Molecular Biology, Ares building</t>
  </si>
  <si>
    <t>Babraham Research Campus</t>
  </si>
  <si>
    <t>Babraham</t>
  </si>
  <si>
    <t>CB223AT</t>
  </si>
  <si>
    <t>WEEE</t>
  </si>
  <si>
    <t>Sealed 120 Litre drums, ADR compliant</t>
  </si>
  <si>
    <t>4 Monthly</t>
  </si>
  <si>
    <t>Clinical waste for incineration</t>
  </si>
  <si>
    <t>Used waste anaesthetic fluosorbers canisters</t>
  </si>
  <si>
    <t>Shredding Bags</t>
  </si>
  <si>
    <t>Confidential Waste</t>
  </si>
  <si>
    <t>60 Bags</t>
  </si>
  <si>
    <t>Supplied sacks</t>
  </si>
  <si>
    <t>Paper documents</t>
  </si>
  <si>
    <t xml:space="preserve"> 4 Monthly</t>
  </si>
  <si>
    <t>Total (T)</t>
  </si>
  <si>
    <t>Grand Total (U+V)</t>
  </si>
  <si>
    <t>Annual Tonnage (Weighted One Trip)</t>
  </si>
  <si>
    <t>SOURCING REFERENCE:</t>
  </si>
  <si>
    <t>BIDDER NAMES:</t>
  </si>
  <si>
    <t>SOURCING DOCUMENT TITLE:</t>
  </si>
  <si>
    <r>
      <t xml:space="preserve">Bidders are required to complete all </t>
    </r>
    <r>
      <rPr>
        <b/>
        <sz val="11"/>
        <color rgb="FFFF0000"/>
        <rFont val="Calibri"/>
        <family val="2"/>
        <scheme val="minor"/>
      </rPr>
      <t>RED</t>
    </r>
    <r>
      <rPr>
        <b/>
        <sz val="11"/>
        <color theme="1"/>
        <rFont val="Calibri"/>
        <family val="2"/>
        <scheme val="minor"/>
      </rPr>
      <t xml:space="preserve"> highlighted Cells.
All Prices are to submitted in GBP and excluding VAT
For the avoidance of doubt, the total in Cell ….. Will be used for the evaluation of this procurement</t>
    </r>
  </si>
  <si>
    <t>Description</t>
  </si>
  <si>
    <t>Bill by Weight / Item</t>
  </si>
  <si>
    <t>Evevery Tuesday &amp; Thursday</t>
  </si>
  <si>
    <t>Weight</t>
  </si>
  <si>
    <t>Every Wednesday</t>
  </si>
  <si>
    <t>weight</t>
  </si>
  <si>
    <t>Item- per bag</t>
  </si>
  <si>
    <t>per bag</t>
  </si>
  <si>
    <t>Annual Transport (L*N)</t>
  </si>
  <si>
    <t>Annual Rental (O*12)</t>
  </si>
  <si>
    <t>Schedule 2</t>
  </si>
  <si>
    <t>Transport / Lift (Unit Charge) Per Tonne</t>
  </si>
  <si>
    <t>Annual Quantity (in Tonnes)</t>
  </si>
  <si>
    <t>Other Associated charges not covered in description (such as rental)</t>
  </si>
  <si>
    <t>Annual Unit Charges (G*H)</t>
  </si>
  <si>
    <t>Grand Total (E*I)</t>
  </si>
  <si>
    <t>Schedule 3</t>
  </si>
  <si>
    <t>Additional Costs</t>
  </si>
  <si>
    <t>Admin costs per annum</t>
  </si>
  <si>
    <t xml:space="preserve">Please note all additional costs listed here are for information purposes only and will not form part of the evaluation. </t>
  </si>
  <si>
    <t xml:space="preserve">Total Used for Evaluation </t>
  </si>
  <si>
    <t xml:space="preserve">Guidance </t>
  </si>
  <si>
    <t>Offensive waste</t>
  </si>
  <si>
    <t>40yd RO-RO skip</t>
  </si>
  <si>
    <t>Lab chemical smalls (on provision of detailed list and RFQ)</t>
  </si>
  <si>
    <t>10yd FEL skip</t>
  </si>
  <si>
    <t>10yd or 6yd FEL skip</t>
  </si>
  <si>
    <t>Dry mixed recycling, including non contaminated plastic, paper, cardboard, glass, aluminium</t>
  </si>
  <si>
    <t>General landfill rubbish consisting of items that are not yet recyclable.</t>
  </si>
  <si>
    <t>50L sealed drum</t>
  </si>
  <si>
    <t>demurrage charges</t>
  </si>
  <si>
    <t>10yd open skip</t>
  </si>
  <si>
    <t>Compostable food waste including compostable vegware</t>
  </si>
  <si>
    <t>Wrapped pallets</t>
  </si>
  <si>
    <t>Radioactive waste- contaminated solids and liquid</t>
  </si>
  <si>
    <t>Treated polystyrene</t>
  </si>
  <si>
    <t>General building waste including furniture and pallets</t>
  </si>
  <si>
    <t>Large batteries, sperated by type, including vehicle batteries</t>
  </si>
  <si>
    <t>Clinical waste, non infectious</t>
  </si>
  <si>
    <t>Hazardous waste</t>
  </si>
  <si>
    <t>Weekly on Friday</t>
  </si>
  <si>
    <t>Fortnightly on Friday</t>
  </si>
  <si>
    <t>Annually on request</t>
  </si>
  <si>
    <t>On request, normally twice per annum</t>
  </si>
  <si>
    <t>Weekly</t>
  </si>
  <si>
    <t>Every 8 weeks on request</t>
  </si>
  <si>
    <t>Hazardous waste transfer note cost</t>
  </si>
  <si>
    <t>Container rental charges</t>
  </si>
  <si>
    <t>2x140L wheeled bins, to be emptied and lined or cleaned by contractor</t>
  </si>
  <si>
    <t>360L bin -yellow</t>
  </si>
  <si>
    <t xml:space="preserve">770L wheeled bin- yellow </t>
  </si>
  <si>
    <t>770L wheeled bin - yellow/black</t>
  </si>
  <si>
    <t>FM21109</t>
  </si>
  <si>
    <t>MRC Waste Management Services</t>
  </si>
  <si>
    <t>Individual Fridges &amp; Freezers separate from WEE</t>
  </si>
  <si>
    <t>Hazardous / Electrical Waste</t>
  </si>
  <si>
    <t>Transport / Lift (all containers)</t>
  </si>
  <si>
    <t>Disposal (all containers)</t>
  </si>
  <si>
    <t>Rental (all containers)</t>
  </si>
  <si>
    <t>Skip / Container Rental Call Off (For Information Only)</t>
  </si>
  <si>
    <t xml:space="preserve">Bin / Container Type </t>
  </si>
  <si>
    <t>Enclosed Rental Fee (£)</t>
  </si>
  <si>
    <t>Enclosed Collection &amp; Emptying Fee (£)</t>
  </si>
  <si>
    <t>Open Rental Fee (£)</t>
  </si>
  <si>
    <t>Open Collection &amp; Emptying Fee (£)</t>
  </si>
  <si>
    <t>TOTAL</t>
  </si>
  <si>
    <t>770L Wheeled Bin - Yellow/Black</t>
  </si>
  <si>
    <t>2x140L wheeled bins</t>
  </si>
  <si>
    <t>6yd FEL skip</t>
  </si>
  <si>
    <t>Price Per KG</t>
  </si>
  <si>
    <t>Contractors are required to provide pricing for each of the separate waste streams, which are included in the contract specification. All costs and prices must be included within Schedule 1 on Tab 2.
The Contractor is to include all associated charges and administration costs within each waste stream. Details of the applicable charges and administration costs should also be provided in Schedule 1 (additional costs).
Details of applicable charges for the provision of Hazardous Waste Consignment Note must be included in Schedule 1 waste streams and included in the additional costs section. 
The total compiled within Cell D23 of Schedule 1 will be multiplied by 3 to calculate a Whole Life Cost for the service provision over the three year period (2+1).</t>
  </si>
  <si>
    <t xml:space="preserve">Bidders are required to complete all RED highlighted Cells. All prices are to submitted in GBP and excluding VAT
For the avoidance of doubt, the total in Cell D23 will be used for the evaluation of this procurement. The total compiled within Cell D23 of Schedule 1 will be multiplied by 3 to calculate a Whole Life Cost for the service provision over the three year period (2+1). 
Columns K, M &amp; O will be used to formulate the line total. 
Bidders are to note that all costs listed within this pricing schedule will be firm and fixed. 
Bidders are to include all associated charges and administration costs within the waste streams.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</si>
</sst>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26" x14ac:knownFonts="1">
    <font>
      <sz val="11"/>
      <color theme="1"/>
      <name val="Calibri"/>
      <family val="2"/>
      <scheme val="minor"/>
    </font>
    <font>
      <sz val="11"/>
      <color indexed="8"/>
      <name val="Arial"/>
      <family val="2"/>
    </font>
    <font>
      <sz val="11"/>
      <color rgb="FF006100"/>
      <name val="Calibri"/>
      <family val="2"/>
      <scheme val="minor"/>
    </font>
    <font>
      <sz val="11"/>
      <color rgb="FF9C0006"/>
      <name val="Calibri"/>
      <family val="2"/>
      <scheme val="minor"/>
    </font>
    <font>
      <sz val="11"/>
      <color rgb="FF9C5700"/>
      <name val="Calibri"/>
      <family val="2"/>
      <scheme val="minor"/>
    </font>
    <font>
      <b/>
      <sz val="11"/>
      <color theme="0"/>
      <name val="Calibri"/>
      <family val="2"/>
      <scheme val="minor"/>
    </font>
    <font>
      <b/>
      <sz val="11"/>
      <color theme="1"/>
      <name val="Calibri"/>
      <family val="2"/>
      <scheme val="minor"/>
    </font>
    <font>
      <sz val="11"/>
      <name val="Arial"/>
      <family val="2"/>
    </font>
    <font>
      <sz val="11"/>
      <color rgb="FF000000"/>
      <name val="Arial"/>
      <family val="2"/>
    </font>
    <font>
      <sz val="11"/>
      <color indexed="8"/>
      <name val="Calibri"/>
      <family val="2"/>
      <scheme val="minor"/>
    </font>
    <font>
      <sz val="11"/>
      <name val="Calibri"/>
      <family val="2"/>
      <scheme val="minor"/>
    </font>
    <font>
      <b/>
      <sz val="11"/>
      <color rgb="FFFF0000"/>
      <name val="Calibri"/>
      <family val="2"/>
      <scheme val="minor"/>
    </font>
    <font>
      <sz val="10"/>
      <name val="Arial"/>
      <family val="2"/>
    </font>
    <font>
      <b/>
      <sz val="10"/>
      <name val="Arial"/>
      <family val="2"/>
    </font>
    <font>
      <b/>
      <sz val="11"/>
      <name val="Arial"/>
      <family val="2"/>
    </font>
    <font>
      <sz val="10"/>
      <name val="Arial"/>
      <family val="2"/>
    </font>
    <font>
      <b/>
      <sz val="11"/>
      <color indexed="8"/>
      <name val="Arial"/>
      <family val="2"/>
    </font>
    <font>
      <b/>
      <sz val="10"/>
      <color theme="1"/>
      <name val="Calibri"/>
      <family val="2"/>
      <scheme val="minor"/>
    </font>
    <font>
      <b/>
      <sz val="20"/>
      <color theme="1"/>
      <name val="Calibri"/>
      <family val="2"/>
      <scheme val="minor"/>
    </font>
    <font>
      <sz val="10"/>
      <color theme="1"/>
      <name val="Arial"/>
      <family val="2"/>
    </font>
    <font>
      <sz val="11"/>
      <color theme="1"/>
      <name val="Calibri"/>
      <family val="2"/>
      <scheme val="minor"/>
    </font>
    <font>
      <b/>
      <u/>
      <sz val="11"/>
      <color theme="1"/>
      <name val="Arial"/>
      <family val="2"/>
    </font>
    <font>
      <sz val="11"/>
      <color theme="1"/>
      <name val="Arial"/>
      <family val="2"/>
    </font>
    <font>
      <b/>
      <sz val="11"/>
      <color theme="1"/>
      <name val="Arial"/>
      <family val="2"/>
    </font>
    <font>
      <b/>
      <sz val="11"/>
      <color indexed="9"/>
      <name val="Arial"/>
      <family val="2"/>
    </font>
    <font>
      <b/>
      <sz val="11"/>
      <color theme="0"/>
      <name val="Arial"/>
      <family val="2"/>
    </font>
  </fonts>
  <fills count="1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A5A5A5"/>
      </patternFill>
    </fill>
    <fill>
      <patternFill patternType="solid">
        <fgColor rgb="FFFFFF0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indexed="9"/>
        <bgColor indexed="0"/>
      </patternFill>
    </fill>
    <fill>
      <patternFill patternType="solid">
        <fgColor theme="9" tint="0.39997558519241921"/>
        <bgColor indexed="64"/>
      </patternFill>
    </fill>
    <fill>
      <patternFill patternType="solid">
        <fgColor rgb="FF92D050"/>
        <bgColor indexed="64"/>
      </patternFill>
    </fill>
    <fill>
      <patternFill patternType="solid">
        <fgColor indexed="43"/>
        <bgColor indexed="64"/>
      </patternFill>
    </fill>
    <fill>
      <patternFill patternType="solid">
        <fgColor theme="6" tint="0.59999389629810485"/>
        <bgColor indexed="64"/>
      </patternFill>
    </fill>
    <fill>
      <patternFill patternType="solid">
        <fgColor indexed="62"/>
        <bgColor indexed="64"/>
      </patternFill>
    </fill>
    <fill>
      <patternFill patternType="solid">
        <fgColor rgb="FF333399"/>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5" fillId="5" borderId="5" applyNumberFormat="0" applyAlignment="0" applyProtection="0"/>
    <xf numFmtId="0" fontId="12" fillId="0" borderId="0"/>
    <xf numFmtId="0" fontId="15" fillId="0" borderId="0"/>
    <xf numFmtId="44" fontId="20" fillId="0" borderId="0" applyFont="0" applyFill="0" applyBorder="0" applyAlignment="0" applyProtection="0"/>
  </cellStyleXfs>
  <cellXfs count="137">
    <xf numFmtId="0" fontId="0" fillId="0" borderId="0" xfId="0"/>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readingOrder="1"/>
      <protection locked="0"/>
    </xf>
    <xf numFmtId="0" fontId="1" fillId="0" borderId="3" xfId="0" applyFont="1" applyBorder="1" applyAlignment="1" applyProtection="1">
      <alignment horizontal="center" vertical="center" wrapText="1"/>
      <protection locked="0"/>
    </xf>
    <xf numFmtId="0" fontId="0" fillId="0" borderId="0" xfId="0" applyAlignment="1">
      <alignment horizontal="center" vertical="center"/>
    </xf>
    <xf numFmtId="0" fontId="1" fillId="0" borderId="1" xfId="0" applyFont="1" applyBorder="1" applyAlignment="1" applyProtection="1">
      <alignment horizontal="center" vertical="center" wrapText="1" readingOrder="1"/>
      <protection locked="0"/>
    </xf>
    <xf numFmtId="0" fontId="1" fillId="11" borderId="3" xfId="0" applyFont="1" applyFill="1" applyBorder="1" applyAlignment="1" applyProtection="1">
      <alignment horizontal="center" vertical="center" wrapText="1" readingOrder="1"/>
      <protection locked="0"/>
    </xf>
    <xf numFmtId="0" fontId="1" fillId="11" borderId="8" xfId="0" applyFont="1" applyFill="1" applyBorder="1" applyAlignment="1" applyProtection="1">
      <alignment horizontal="center" vertical="center" wrapText="1" readingOrder="1"/>
      <protection locked="0"/>
    </xf>
    <xf numFmtId="0" fontId="1" fillId="0" borderId="8" xfId="0" applyFont="1" applyBorder="1" applyAlignment="1" applyProtection="1">
      <alignment horizontal="center" vertical="center" wrapText="1" readingOrder="1"/>
      <protection locked="0"/>
    </xf>
    <xf numFmtId="0" fontId="1" fillId="0" borderId="8" xfId="0" applyFont="1" applyBorder="1" applyAlignment="1" applyProtection="1">
      <alignment horizontal="center" vertical="center" wrapText="1"/>
      <protection locked="0"/>
    </xf>
    <xf numFmtId="0" fontId="0" fillId="9" borderId="6" xfId="0" applyFont="1" applyFill="1" applyBorder="1" applyAlignment="1">
      <alignment horizontal="center" vertical="center" wrapText="1"/>
    </xf>
    <xf numFmtId="0" fontId="0" fillId="9" borderId="6" xfId="0" applyFont="1" applyFill="1" applyBorder="1" applyAlignment="1">
      <alignment horizontal="center" vertical="center" textRotation="90" wrapText="1"/>
    </xf>
    <xf numFmtId="0" fontId="0" fillId="10" borderId="6" xfId="0" applyFont="1" applyFill="1" applyBorder="1" applyAlignment="1">
      <alignment horizontal="center" vertical="center" wrapText="1"/>
    </xf>
    <xf numFmtId="0" fontId="9"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readingOrder="1"/>
      <protection locked="0"/>
    </xf>
    <xf numFmtId="0" fontId="9" fillId="0" borderId="1" xfId="0" applyFont="1" applyFill="1" applyBorder="1" applyAlignment="1" applyProtection="1">
      <alignment horizontal="center" vertical="center" wrapText="1" readingOrder="1"/>
      <protection locked="0"/>
    </xf>
    <xf numFmtId="44" fontId="2" fillId="2" borderId="2" xfId="1" applyNumberFormat="1" applyBorder="1" applyAlignment="1">
      <alignment horizontal="center" vertical="center"/>
    </xf>
    <xf numFmtId="44" fontId="2" fillId="2" borderId="4" xfId="1" applyNumberFormat="1" applyBorder="1" applyAlignment="1">
      <alignment horizontal="center" vertical="center"/>
    </xf>
    <xf numFmtId="44" fontId="5" fillId="5" borderId="5" xfId="4" applyNumberFormat="1" applyAlignment="1">
      <alignment horizontal="center" vertical="center"/>
    </xf>
    <xf numFmtId="0" fontId="5" fillId="5" borderId="5" xfId="4" applyAlignment="1">
      <alignment horizontal="center" vertical="center" wrapText="1"/>
    </xf>
    <xf numFmtId="44" fontId="2" fillId="2" borderId="14" xfId="1" applyNumberFormat="1" applyBorder="1" applyAlignment="1">
      <alignment horizontal="center" vertical="center"/>
    </xf>
    <xf numFmtId="44" fontId="2" fillId="2" borderId="15" xfId="1" applyNumberFormat="1" applyBorder="1" applyAlignment="1">
      <alignment horizontal="center" vertical="center"/>
    </xf>
    <xf numFmtId="44" fontId="3" fillId="3" borderId="2" xfId="2" applyNumberFormat="1" applyBorder="1" applyAlignment="1" applyProtection="1">
      <alignment horizontal="center" vertical="center" wrapText="1"/>
      <protection locked="0"/>
    </xf>
    <xf numFmtId="44" fontId="3" fillId="3" borderId="4" xfId="2" applyNumberFormat="1" applyBorder="1" applyAlignment="1">
      <alignment horizontal="center" vertical="center"/>
    </xf>
    <xf numFmtId="0" fontId="0" fillId="0" borderId="10" xfId="0" applyBorder="1" applyAlignment="1">
      <alignment horizontal="center" vertical="center"/>
    </xf>
    <xf numFmtId="0" fontId="0" fillId="0" borderId="0" xfId="0" applyFill="1"/>
    <xf numFmtId="0" fontId="0" fillId="0" borderId="6" xfId="0" applyFont="1" applyFill="1" applyBorder="1" applyAlignment="1">
      <alignment horizontal="center" vertical="center" wrapText="1"/>
    </xf>
    <xf numFmtId="44" fontId="3" fillId="0" borderId="27" xfId="2" applyNumberFormat="1" applyFill="1" applyBorder="1" applyAlignment="1">
      <alignment horizontal="center" vertical="center"/>
    </xf>
    <xf numFmtId="44" fontId="3" fillId="0" borderId="28" xfId="2" applyNumberFormat="1" applyFill="1" applyBorder="1" applyAlignment="1">
      <alignment horizontal="center" vertical="center"/>
    </xf>
    <xf numFmtId="0" fontId="2" fillId="2" borderId="6" xfId="1" applyBorder="1" applyAlignment="1">
      <alignment horizontal="center" vertical="center" wrapText="1"/>
    </xf>
    <xf numFmtId="0" fontId="0" fillId="0" borderId="0" xfId="0" applyAlignment="1"/>
    <xf numFmtId="0" fontId="8" fillId="0" borderId="1" xfId="0" applyFont="1" applyBorder="1" applyAlignment="1" applyProtection="1">
      <alignment horizontal="center" vertical="center" wrapText="1" readingOrder="1"/>
      <protection locked="0"/>
    </xf>
    <xf numFmtId="0" fontId="7" fillId="0" borderId="4" xfId="0" applyFont="1" applyBorder="1" applyAlignment="1">
      <alignment horizontal="center" vertical="center" wrapText="1"/>
    </xf>
    <xf numFmtId="0" fontId="1" fillId="0" borderId="12" xfId="0" applyFont="1" applyBorder="1" applyAlignment="1" applyProtection="1">
      <alignment horizontal="center" vertical="center" wrapText="1"/>
      <protection locked="0"/>
    </xf>
    <xf numFmtId="0" fontId="7" fillId="0" borderId="8" xfId="0" applyFont="1" applyBorder="1" applyAlignment="1">
      <alignment horizontal="center" vertical="center"/>
    </xf>
    <xf numFmtId="0" fontId="7" fillId="0" borderId="13" xfId="0" applyFont="1" applyBorder="1" applyAlignment="1">
      <alignment horizontal="center" vertical="center" wrapText="1"/>
    </xf>
    <xf numFmtId="44" fontId="3" fillId="3" borderId="14" xfId="2" applyNumberFormat="1" applyBorder="1" applyAlignment="1" applyProtection="1">
      <alignment horizontal="center" vertical="center" wrapText="1"/>
      <protection locked="0"/>
    </xf>
    <xf numFmtId="44" fontId="3" fillId="3" borderId="15" xfId="2" applyNumberFormat="1" applyBorder="1" applyAlignment="1">
      <alignment horizontal="center" vertical="center"/>
    </xf>
    <xf numFmtId="0" fontId="1" fillId="0" borderId="4" xfId="0" applyFont="1" applyBorder="1" applyAlignment="1" applyProtection="1">
      <alignment horizontal="center" vertical="center" wrapText="1" readingOrder="1"/>
      <protection locked="0"/>
    </xf>
    <xf numFmtId="0" fontId="1" fillId="0" borderId="1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readingOrder="1"/>
      <protection locked="0"/>
    </xf>
    <xf numFmtId="0" fontId="8" fillId="0" borderId="8" xfId="0" applyFont="1" applyBorder="1" applyAlignment="1" applyProtection="1">
      <alignment horizontal="center" vertical="center" wrapText="1" readingOrder="1"/>
      <protection locked="0"/>
    </xf>
    <xf numFmtId="0" fontId="1" fillId="0" borderId="13" xfId="0" applyFont="1" applyBorder="1" applyAlignment="1" applyProtection="1">
      <alignment horizontal="center" vertical="center" wrapText="1" readingOrder="1"/>
      <protection locked="0"/>
    </xf>
    <xf numFmtId="44" fontId="2" fillId="2" borderId="29" xfId="1" applyNumberFormat="1" applyBorder="1" applyAlignment="1">
      <alignment horizontal="center" vertical="center"/>
    </xf>
    <xf numFmtId="44" fontId="2" fillId="2" borderId="9" xfId="1" applyNumberFormat="1" applyBorder="1" applyAlignment="1">
      <alignment horizontal="center" vertical="center"/>
    </xf>
    <xf numFmtId="0" fontId="9" fillId="0" borderId="1" xfId="0" applyFont="1" applyFill="1" applyBorder="1" applyAlignment="1" applyProtection="1">
      <alignment horizontal="center" vertical="center" wrapText="1"/>
      <protection locked="0"/>
    </xf>
    <xf numFmtId="0" fontId="0" fillId="0" borderId="0" xfId="0" applyFill="1" applyBorder="1" applyAlignment="1">
      <alignment horizontal="center"/>
    </xf>
    <xf numFmtId="0" fontId="0" fillId="0" borderId="0" xfId="0" applyFont="1"/>
    <xf numFmtId="0" fontId="16" fillId="13" borderId="16" xfId="0" applyFont="1" applyFill="1" applyBorder="1" applyAlignment="1" applyProtection="1">
      <alignment horizontal="center" vertical="center" wrapText="1"/>
      <protection locked="0"/>
    </xf>
    <xf numFmtId="0" fontId="1" fillId="0" borderId="0" xfId="0" applyFont="1" applyFill="1" applyBorder="1" applyAlignment="1" applyProtection="1">
      <alignment vertical="center" wrapText="1"/>
      <protection locked="0"/>
    </xf>
    <xf numFmtId="0" fontId="6" fillId="0" borderId="0" xfId="0" applyFont="1" applyFill="1" applyBorder="1" applyAlignment="1">
      <alignment vertical="center" wrapText="1"/>
    </xf>
    <xf numFmtId="0" fontId="17" fillId="0" borderId="0" xfId="0" applyFont="1" applyFill="1" applyBorder="1" applyAlignment="1">
      <alignment vertical="center" wrapText="1"/>
    </xf>
    <xf numFmtId="0" fontId="0" fillId="0" borderId="0" xfId="0" applyAlignment="1">
      <alignment vertical="center" wrapText="1"/>
    </xf>
    <xf numFmtId="0" fontId="18" fillId="0" borderId="0" xfId="0" applyFont="1" applyAlignment="1">
      <alignment horizontal="center" vertical="center"/>
    </xf>
    <xf numFmtId="0" fontId="18" fillId="0" borderId="0" xfId="0" applyFont="1" applyAlignment="1">
      <alignment horizontal="left" vertical="center"/>
    </xf>
    <xf numFmtId="0" fontId="0" fillId="9" borderId="1" xfId="0" applyFont="1" applyFill="1" applyBorder="1" applyAlignment="1">
      <alignment horizontal="center" vertical="center" wrapText="1"/>
    </xf>
    <xf numFmtId="0" fontId="0" fillId="9" borderId="1" xfId="0" applyFont="1" applyFill="1" applyBorder="1" applyAlignment="1">
      <alignment horizontal="center" vertical="center" textRotation="90" wrapText="1"/>
    </xf>
    <xf numFmtId="0" fontId="0" fillId="10" borderId="1" xfId="0" applyFont="1" applyFill="1" applyBorder="1" applyAlignment="1">
      <alignment horizontal="center" vertical="center" wrapText="1"/>
    </xf>
    <xf numFmtId="0" fontId="0" fillId="0" borderId="1" xfId="0" applyFont="1" applyBorder="1" applyAlignment="1">
      <alignment horizontal="center" vertical="center" wrapText="1"/>
    </xf>
    <xf numFmtId="44" fontId="3" fillId="3" borderId="1" xfId="2" applyNumberFormat="1" applyBorder="1" applyAlignment="1" applyProtection="1">
      <alignment horizontal="center" vertical="center" wrapText="1"/>
      <protection locked="0"/>
    </xf>
    <xf numFmtId="44" fontId="4" fillId="4" borderId="1" xfId="3" applyNumberFormat="1" applyBorder="1" applyAlignment="1">
      <alignment horizontal="center" vertical="center"/>
    </xf>
    <xf numFmtId="0" fontId="10" fillId="0" borderId="1" xfId="0" applyFont="1" applyBorder="1" applyAlignment="1">
      <alignment horizontal="center" vertical="center"/>
    </xf>
    <xf numFmtId="164" fontId="7" fillId="0" borderId="4" xfId="5" applyNumberFormat="1" applyFont="1" applyBorder="1" applyAlignment="1">
      <alignment horizontal="left" vertical="center" wrapText="1"/>
    </xf>
    <xf numFmtId="164" fontId="7" fillId="0" borderId="13" xfId="5" applyNumberFormat="1" applyFont="1" applyBorder="1" applyAlignment="1">
      <alignment horizontal="left" vertical="center" wrapText="1"/>
    </xf>
    <xf numFmtId="44" fontId="6" fillId="13" borderId="9" xfId="0" applyNumberFormat="1" applyFont="1" applyFill="1" applyBorder="1" applyAlignment="1">
      <alignment horizontal="center"/>
    </xf>
    <xf numFmtId="0" fontId="0" fillId="0" borderId="1" xfId="0" applyBorder="1" applyAlignment="1">
      <alignment horizontal="center" vertical="center"/>
    </xf>
    <xf numFmtId="0" fontId="13" fillId="15" borderId="0" xfId="5" applyFont="1" applyFill="1" applyBorder="1" applyAlignment="1">
      <alignment horizontal="center" vertical="center" wrapText="1"/>
    </xf>
    <xf numFmtId="0" fontId="6" fillId="6" borderId="1" xfId="0" applyFont="1" applyFill="1" applyBorder="1" applyAlignment="1">
      <alignment horizontal="center" vertical="center"/>
    </xf>
    <xf numFmtId="164" fontId="7" fillId="0" borderId="7" xfId="5" applyNumberFormat="1" applyFont="1" applyBorder="1" applyAlignment="1">
      <alignment horizontal="left" vertical="center" wrapText="1"/>
    </xf>
    <xf numFmtId="0" fontId="10" fillId="4" borderId="1" xfId="3" applyFont="1" applyBorder="1" applyAlignment="1">
      <alignment horizontal="center" vertical="center" wrapText="1"/>
    </xf>
    <xf numFmtId="44" fontId="3" fillId="0" borderId="1" xfId="2" applyNumberFormat="1" applyFill="1" applyBorder="1" applyAlignment="1" applyProtection="1">
      <alignment horizontal="center" vertical="center" wrapText="1"/>
      <protection locked="0"/>
    </xf>
    <xf numFmtId="44" fontId="3" fillId="0" borderId="1" xfId="2" applyNumberFormat="1" applyFill="1" applyBorder="1" applyAlignment="1">
      <alignment horizontal="center" vertical="center"/>
    </xf>
    <xf numFmtId="44" fontId="22" fillId="0" borderId="0" xfId="7" applyFont="1" applyAlignment="1">
      <alignment horizontal="center" vertical="center"/>
    </xf>
    <xf numFmtId="0" fontId="23" fillId="0" borderId="0" xfId="0" applyFont="1"/>
    <xf numFmtId="0" fontId="22" fillId="0" borderId="0" xfId="0" applyFont="1"/>
    <xf numFmtId="0" fontId="22" fillId="0" borderId="0" xfId="0" applyFont="1" applyAlignment="1">
      <alignment horizontal="center" vertical="center"/>
    </xf>
    <xf numFmtId="0" fontId="22" fillId="0" borderId="0" xfId="7" applyNumberFormat="1" applyFont="1" applyAlignment="1">
      <alignment horizontal="center" vertical="center"/>
    </xf>
    <xf numFmtId="44" fontId="22" fillId="0" borderId="0" xfId="7" applyFont="1" applyFill="1" applyBorder="1" applyAlignment="1">
      <alignment horizontal="center" vertical="center"/>
    </xf>
    <xf numFmtId="164" fontId="22" fillId="8" borderId="1" xfId="0" applyNumberFormat="1" applyFont="1" applyFill="1" applyBorder="1" applyAlignment="1">
      <alignment horizontal="center" vertical="center" wrapText="1"/>
    </xf>
    <xf numFmtId="164" fontId="22" fillId="8" borderId="1" xfId="7" applyNumberFormat="1" applyFont="1" applyFill="1" applyBorder="1" applyAlignment="1">
      <alignment horizontal="center" vertical="center" wrapText="1"/>
    </xf>
    <xf numFmtId="0" fontId="22" fillId="0" borderId="0" xfId="0" applyFont="1" applyAlignment="1">
      <alignment vertical="center" wrapText="1"/>
    </xf>
    <xf numFmtId="0" fontId="24" fillId="16" borderId="0" xfId="0" applyFont="1" applyFill="1"/>
    <xf numFmtId="0" fontId="24" fillId="16" borderId="0" xfId="0" applyFont="1" applyFill="1" applyAlignment="1">
      <alignment vertical="center" wrapText="1"/>
    </xf>
    <xf numFmtId="0" fontId="9" fillId="0" borderId="0" xfId="0" applyFont="1" applyBorder="1" applyAlignment="1" applyProtection="1">
      <alignment horizontal="center" vertical="center" wrapText="1" readingOrder="1"/>
      <protection locked="0"/>
    </xf>
    <xf numFmtId="0" fontId="9" fillId="0" borderId="0" xfId="0" applyFont="1" applyFill="1" applyBorder="1" applyAlignment="1" applyProtection="1">
      <alignment horizontal="center" vertical="center" wrapText="1" readingOrder="1"/>
      <protection locked="0"/>
    </xf>
    <xf numFmtId="164" fontId="24" fillId="16" borderId="0" xfId="0" applyNumberFormat="1" applyFont="1" applyFill="1" applyAlignment="1">
      <alignment horizontal="center" vertical="center"/>
    </xf>
    <xf numFmtId="0" fontId="0" fillId="0" borderId="0" xfId="0" applyAlignment="1">
      <alignment horizontal="left" vertical="center" wrapText="1"/>
    </xf>
    <xf numFmtId="0" fontId="22" fillId="0" borderId="10" xfId="0" applyFont="1" applyBorder="1" applyAlignment="1">
      <alignment horizontal="center" vertical="center" wrapText="1"/>
    </xf>
    <xf numFmtId="0" fontId="22" fillId="0" borderId="30" xfId="0" applyFont="1" applyBorder="1" applyAlignment="1">
      <alignment horizontal="center" vertical="center" wrapText="1"/>
    </xf>
    <xf numFmtId="0" fontId="24" fillId="16" borderId="0" xfId="7" applyNumberFormat="1" applyFont="1" applyFill="1" applyAlignment="1">
      <alignment horizontal="center" vertical="center" wrapText="1"/>
    </xf>
    <xf numFmtId="0" fontId="21" fillId="0" borderId="0" xfId="0" applyFont="1" applyAlignment="1">
      <alignment horizontal="left" vertical="center"/>
    </xf>
    <xf numFmtId="0" fontId="24" fillId="16" borderId="0" xfId="0" applyFont="1" applyFill="1" applyAlignment="1">
      <alignment horizontal="center" vertical="center"/>
    </xf>
    <xf numFmtId="0" fontId="24" fillId="16" borderId="0" xfId="0" applyFont="1" applyFill="1" applyAlignment="1">
      <alignment horizontal="center" vertical="center" wrapText="1"/>
    </xf>
    <xf numFmtId="0" fontId="25" fillId="17" borderId="0" xfId="7" applyNumberFormat="1" applyFont="1" applyFill="1" applyAlignment="1">
      <alignment horizontal="center" vertical="center" wrapText="1"/>
    </xf>
    <xf numFmtId="44" fontId="25" fillId="17" borderId="0" xfId="7" applyFont="1" applyFill="1" applyBorder="1" applyAlignment="1">
      <alignment horizontal="center" vertical="center" wrapText="1"/>
    </xf>
    <xf numFmtId="0" fontId="19" fillId="0" borderId="12" xfId="0" applyFont="1" applyBorder="1" applyAlignment="1">
      <alignment horizontal="left" vertical="center"/>
    </xf>
    <xf numFmtId="0" fontId="19" fillId="0" borderId="8" xfId="0" applyFont="1" applyBorder="1" applyAlignment="1">
      <alignment horizontal="left" vertical="center"/>
    </xf>
    <xf numFmtId="0" fontId="12" fillId="0" borderId="2" xfId="5" applyBorder="1"/>
    <xf numFmtId="0" fontId="12" fillId="0" borderId="3" xfId="5" applyBorder="1"/>
    <xf numFmtId="0" fontId="12" fillId="0" borderId="11" xfId="5" applyBorder="1"/>
    <xf numFmtId="0" fontId="12" fillId="0" borderId="1" xfId="5" applyBorder="1"/>
    <xf numFmtId="0" fontId="19" fillId="0" borderId="11" xfId="0" applyFont="1" applyBorder="1" applyAlignment="1">
      <alignment horizontal="left" vertical="center"/>
    </xf>
    <xf numFmtId="0" fontId="19" fillId="0" borderId="1" xfId="0" applyFont="1" applyBorder="1" applyAlignment="1">
      <alignment horizontal="left" vertical="center"/>
    </xf>
    <xf numFmtId="0" fontId="14" fillId="14" borderId="20" xfId="5" applyFont="1" applyFill="1" applyBorder="1" applyAlignment="1">
      <alignment horizontal="center" vertical="top" wrapText="1"/>
    </xf>
    <xf numFmtId="0" fontId="14" fillId="14" borderId="22" xfId="5" applyFont="1" applyFill="1" applyBorder="1" applyAlignment="1">
      <alignment horizontal="center" vertical="top" wrapText="1"/>
    </xf>
    <xf numFmtId="0" fontId="13" fillId="15" borderId="0" xfId="5" applyFont="1" applyFill="1" applyBorder="1" applyAlignment="1">
      <alignment horizontal="center" vertical="center" wrapText="1"/>
    </xf>
    <xf numFmtId="0" fontId="6" fillId="6" borderId="10" xfId="0" applyFont="1" applyFill="1" applyBorder="1" applyAlignment="1">
      <alignment horizontal="center" vertical="center"/>
    </xf>
    <xf numFmtId="0" fontId="6" fillId="6" borderId="30" xfId="0" applyFont="1" applyFill="1" applyBorder="1" applyAlignment="1">
      <alignment horizontal="center" vertical="center"/>
    </xf>
    <xf numFmtId="44" fontId="3" fillId="3" borderId="10" xfId="2" applyNumberFormat="1" applyBorder="1" applyAlignment="1">
      <alignment horizontal="center" vertical="center"/>
    </xf>
    <xf numFmtId="44" fontId="3" fillId="3" borderId="30" xfId="2" applyNumberFormat="1" applyBorder="1" applyAlignment="1">
      <alignment horizontal="center" vertical="center"/>
    </xf>
    <xf numFmtId="0" fontId="17" fillId="7" borderId="20" xfId="0" applyFont="1" applyFill="1" applyBorder="1" applyAlignment="1">
      <alignment horizontal="center" vertical="center" wrapText="1"/>
    </xf>
    <xf numFmtId="0" fontId="17" fillId="7" borderId="21" xfId="0" applyFont="1" applyFill="1" applyBorder="1" applyAlignment="1">
      <alignment horizontal="center" vertical="center" wrapText="1"/>
    </xf>
    <xf numFmtId="0" fontId="17" fillId="7" borderId="22" xfId="0" applyFont="1" applyFill="1" applyBorder="1" applyAlignment="1">
      <alignment horizontal="center" vertical="center" wrapText="1"/>
    </xf>
    <xf numFmtId="0" fontId="17" fillId="7" borderId="18" xfId="0" applyFont="1" applyFill="1" applyBorder="1" applyAlignment="1">
      <alignment horizontal="center" vertical="center" wrapText="1"/>
    </xf>
    <xf numFmtId="0" fontId="17" fillId="7" borderId="0" xfId="0" applyFont="1" applyFill="1" applyBorder="1" applyAlignment="1">
      <alignment horizontal="center" vertical="center" wrapText="1"/>
    </xf>
    <xf numFmtId="0" fontId="17" fillId="7" borderId="23" xfId="0" applyFont="1" applyFill="1" applyBorder="1" applyAlignment="1">
      <alignment horizontal="center" vertical="center" wrapText="1"/>
    </xf>
    <xf numFmtId="0" fontId="17" fillId="7" borderId="24" xfId="0" applyFont="1" applyFill="1" applyBorder="1" applyAlignment="1">
      <alignment horizontal="center" vertical="center" wrapText="1"/>
    </xf>
    <xf numFmtId="0" fontId="17" fillId="7" borderId="25" xfId="0" applyFont="1" applyFill="1" applyBorder="1" applyAlignment="1">
      <alignment horizontal="center" vertical="center" wrapText="1"/>
    </xf>
    <xf numFmtId="0" fontId="17" fillId="7" borderId="26"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21" xfId="0" applyFont="1" applyFill="1" applyBorder="1" applyAlignment="1">
      <alignment horizontal="center" vertical="center"/>
    </xf>
    <xf numFmtId="0" fontId="6" fillId="7" borderId="22"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0" xfId="0" applyFont="1" applyFill="1" applyBorder="1" applyAlignment="1">
      <alignment horizontal="center" vertical="center"/>
    </xf>
    <xf numFmtId="0" fontId="6" fillId="7" borderId="23" xfId="0" applyFont="1" applyFill="1" applyBorder="1" applyAlignment="1">
      <alignment horizontal="center" vertical="center"/>
    </xf>
    <xf numFmtId="0" fontId="6" fillId="7" borderId="24" xfId="0" applyFont="1" applyFill="1" applyBorder="1" applyAlignment="1">
      <alignment horizontal="center" vertical="center"/>
    </xf>
    <xf numFmtId="0" fontId="6" fillId="7" borderId="25" xfId="0" applyFont="1" applyFill="1" applyBorder="1" applyAlignment="1">
      <alignment horizontal="center" vertical="center"/>
    </xf>
    <xf numFmtId="0" fontId="6" fillId="7" borderId="26" xfId="0" applyFont="1" applyFill="1" applyBorder="1" applyAlignment="1">
      <alignment horizontal="center" vertical="center"/>
    </xf>
    <xf numFmtId="0" fontId="0" fillId="6" borderId="16" xfId="0" applyFill="1" applyBorder="1" applyAlignment="1">
      <alignment horizontal="center"/>
    </xf>
    <xf numFmtId="0" fontId="0" fillId="6" borderId="17" xfId="0" applyFill="1" applyBorder="1" applyAlignment="1">
      <alignment horizontal="center"/>
    </xf>
    <xf numFmtId="0" fontId="0" fillId="6" borderId="19" xfId="0" applyFill="1" applyBorder="1" applyAlignment="1">
      <alignment horizontal="center"/>
    </xf>
    <xf numFmtId="0" fontId="0" fillId="8" borderId="16" xfId="0" applyFill="1" applyBorder="1" applyAlignment="1">
      <alignment horizontal="center"/>
    </xf>
    <xf numFmtId="0" fontId="0" fillId="8" borderId="19" xfId="0" applyFill="1" applyBorder="1" applyAlignment="1">
      <alignment horizontal="center"/>
    </xf>
    <xf numFmtId="0" fontId="0" fillId="8" borderId="17" xfId="0" applyFill="1" applyBorder="1" applyAlignment="1">
      <alignment horizontal="center"/>
    </xf>
    <xf numFmtId="0" fontId="6" fillId="12" borderId="16" xfId="0" applyFont="1" applyFill="1" applyBorder="1" applyAlignment="1">
      <alignment horizontal="center"/>
    </xf>
    <xf numFmtId="0" fontId="6" fillId="12" borderId="19" xfId="0" applyFont="1" applyFill="1" applyBorder="1" applyAlignment="1">
      <alignment horizontal="center"/>
    </xf>
    <xf numFmtId="0" fontId="6" fillId="12" borderId="17" xfId="0" applyFont="1" applyFill="1" applyBorder="1" applyAlignment="1">
      <alignment horizontal="center"/>
    </xf>
  </cellXfs>
  <cellStyles count="8">
    <cellStyle name="Bad" xfId="2" builtinId="27"/>
    <cellStyle name="Check Cell" xfId="4" builtinId="23"/>
    <cellStyle name="Currency" xfId="7" builtinId="4"/>
    <cellStyle name="Good" xfId="1" builtinId="26"/>
    <cellStyle name="Neutral" xfId="3" builtinId="28"/>
    <cellStyle name="Normal" xfId="0" builtinId="0"/>
    <cellStyle name="Normal 2" xfId="6" xr:uid="{00000000-0005-0000-0000-000005000000}"/>
    <cellStyle name="Normal 3" xfId="5" xr:uid="{00000000-0005-0000-0000-00000600000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showGridLines="0" zoomScaleNormal="100" workbookViewId="0">
      <selection activeCell="A3" sqref="A3:K3"/>
    </sheetView>
  </sheetViews>
  <sheetFormatPr defaultRowHeight="14.4" x14ac:dyDescent="0.3"/>
  <sheetData>
    <row r="1" spans="1:12" ht="25.8" x14ac:dyDescent="0.3">
      <c r="A1" s="54" t="s">
        <v>60</v>
      </c>
      <c r="B1" s="53"/>
      <c r="E1" s="53"/>
    </row>
    <row r="2" spans="1:12" ht="16.5" customHeight="1" x14ac:dyDescent="0.3">
      <c r="A2" s="52"/>
      <c r="B2" s="52"/>
      <c r="C2" s="52"/>
      <c r="D2" s="52"/>
      <c r="E2" s="52"/>
      <c r="F2" s="52"/>
      <c r="G2" s="52"/>
      <c r="H2" s="52"/>
      <c r="I2" s="52"/>
      <c r="J2" s="52"/>
      <c r="K2" s="52"/>
      <c r="L2" s="52"/>
    </row>
    <row r="3" spans="1:12" ht="232.5" customHeight="1" x14ac:dyDescent="0.3">
      <c r="A3" s="86" t="s">
        <v>109</v>
      </c>
      <c r="B3" s="86"/>
      <c r="C3" s="86"/>
      <c r="D3" s="86"/>
      <c r="E3" s="86"/>
      <c r="F3" s="86"/>
      <c r="G3" s="86"/>
      <c r="H3" s="86"/>
      <c r="I3" s="86"/>
      <c r="J3" s="86"/>
      <c r="K3" s="86"/>
      <c r="L3" s="52"/>
    </row>
    <row r="4" spans="1:12" x14ac:dyDescent="0.3">
      <c r="A4" s="52"/>
      <c r="B4" s="52"/>
      <c r="C4" s="52"/>
      <c r="D4" s="52"/>
      <c r="E4" s="52"/>
      <c r="F4" s="52"/>
      <c r="G4" s="52"/>
      <c r="H4" s="52"/>
      <c r="I4" s="52"/>
      <c r="J4" s="52"/>
      <c r="K4" s="52"/>
      <c r="L4" s="52"/>
    </row>
    <row r="5" spans="1:12" x14ac:dyDescent="0.3">
      <c r="A5" s="52"/>
      <c r="B5" s="52"/>
      <c r="C5" s="52"/>
      <c r="D5" s="52"/>
      <c r="E5" s="52"/>
      <c r="F5" s="52"/>
      <c r="G5" s="52"/>
      <c r="H5" s="52"/>
      <c r="I5" s="52"/>
      <c r="J5" s="52"/>
      <c r="K5" s="52"/>
      <c r="L5" s="52"/>
    </row>
    <row r="6" spans="1:12" x14ac:dyDescent="0.3">
      <c r="A6" s="52"/>
      <c r="B6" s="52"/>
      <c r="C6" s="52"/>
      <c r="D6" s="52"/>
      <c r="E6" s="52"/>
      <c r="F6" s="52"/>
      <c r="G6" s="52"/>
      <c r="H6" s="52"/>
      <c r="I6" s="52"/>
      <c r="J6" s="52"/>
      <c r="K6" s="52"/>
      <c r="L6" s="52"/>
    </row>
    <row r="7" spans="1:12" x14ac:dyDescent="0.3">
      <c r="A7" s="52"/>
      <c r="B7" s="52"/>
      <c r="C7" s="52"/>
      <c r="D7" s="52"/>
      <c r="E7" s="52"/>
      <c r="F7" s="52"/>
      <c r="G7" s="52"/>
      <c r="H7" s="52"/>
      <c r="I7" s="52"/>
      <c r="J7" s="52"/>
      <c r="K7" s="52"/>
      <c r="L7" s="52"/>
    </row>
    <row r="8" spans="1:12" x14ac:dyDescent="0.3">
      <c r="A8" s="52"/>
      <c r="B8" s="52"/>
      <c r="C8" s="52"/>
      <c r="D8" s="52"/>
      <c r="E8" s="52"/>
      <c r="F8" s="52"/>
      <c r="G8" s="52"/>
      <c r="H8" s="52"/>
      <c r="I8" s="52"/>
      <c r="J8" s="52"/>
      <c r="K8" s="52"/>
      <c r="L8" s="52"/>
    </row>
    <row r="9" spans="1:12" x14ac:dyDescent="0.3">
      <c r="A9" s="52"/>
      <c r="B9" s="52"/>
      <c r="C9" s="52"/>
      <c r="D9" s="52"/>
      <c r="E9" s="52"/>
      <c r="F9" s="52"/>
      <c r="G9" s="52"/>
      <c r="H9" s="52"/>
      <c r="I9" s="52"/>
      <c r="J9" s="52"/>
      <c r="K9" s="52"/>
      <c r="L9" s="52"/>
    </row>
    <row r="10" spans="1:12" x14ac:dyDescent="0.3">
      <c r="A10" s="52"/>
      <c r="B10" s="52"/>
      <c r="C10" s="52"/>
      <c r="D10" s="52"/>
      <c r="E10" s="52"/>
      <c r="F10" s="52"/>
      <c r="G10" s="52"/>
      <c r="H10" s="52"/>
      <c r="I10" s="52"/>
      <c r="J10" s="52"/>
      <c r="K10" s="52"/>
      <c r="L10" s="52"/>
    </row>
    <row r="11" spans="1:12" x14ac:dyDescent="0.3">
      <c r="A11" s="52"/>
      <c r="B11" s="52"/>
      <c r="C11" s="52"/>
      <c r="D11" s="52"/>
      <c r="E11" s="52"/>
      <c r="F11" s="52"/>
      <c r="G11" s="52"/>
      <c r="H11" s="52"/>
      <c r="I11" s="52"/>
      <c r="J11" s="52"/>
      <c r="K11" s="52"/>
      <c r="L11" s="52"/>
    </row>
    <row r="12" spans="1:12" x14ac:dyDescent="0.3">
      <c r="A12" s="52"/>
      <c r="B12" s="52"/>
      <c r="C12" s="52"/>
      <c r="D12" s="52"/>
      <c r="E12" s="52"/>
      <c r="F12" s="52"/>
      <c r="G12" s="52"/>
      <c r="H12" s="52"/>
      <c r="I12" s="52"/>
      <c r="J12" s="52"/>
      <c r="K12" s="52"/>
      <c r="L12" s="52"/>
    </row>
    <row r="13" spans="1:12" x14ac:dyDescent="0.3">
      <c r="A13" s="52"/>
      <c r="B13" s="52"/>
      <c r="C13" s="52"/>
      <c r="D13" s="52"/>
      <c r="E13" s="52"/>
      <c r="F13" s="52"/>
      <c r="G13" s="52"/>
      <c r="H13" s="52"/>
      <c r="I13" s="52"/>
      <c r="J13" s="52"/>
      <c r="K13" s="52"/>
      <c r="L13" s="52"/>
    </row>
    <row r="14" spans="1:12" x14ac:dyDescent="0.3">
      <c r="A14" s="52"/>
      <c r="B14" s="52"/>
      <c r="C14" s="52"/>
      <c r="D14" s="52"/>
      <c r="E14" s="52"/>
      <c r="F14" s="52"/>
      <c r="G14" s="52"/>
      <c r="H14" s="52"/>
      <c r="I14" s="52"/>
      <c r="J14" s="52"/>
      <c r="K14" s="52"/>
      <c r="L14" s="52"/>
    </row>
    <row r="15" spans="1:12" x14ac:dyDescent="0.3">
      <c r="A15" s="52"/>
      <c r="B15" s="52"/>
      <c r="C15" s="52"/>
      <c r="D15" s="52"/>
      <c r="E15" s="52"/>
      <c r="F15" s="52"/>
      <c r="G15" s="52"/>
      <c r="H15" s="52"/>
      <c r="I15" s="52"/>
      <c r="J15" s="52"/>
      <c r="K15" s="52"/>
      <c r="L15" s="52"/>
    </row>
    <row r="16" spans="1:12" x14ac:dyDescent="0.3">
      <c r="A16" s="52"/>
      <c r="B16" s="52"/>
      <c r="C16" s="52"/>
      <c r="D16" s="52"/>
      <c r="E16" s="52"/>
      <c r="F16" s="52"/>
      <c r="G16" s="52"/>
      <c r="H16" s="52"/>
      <c r="I16" s="52"/>
      <c r="J16" s="52"/>
      <c r="K16" s="52"/>
      <c r="L16" s="52"/>
    </row>
    <row r="17" spans="1:12" x14ac:dyDescent="0.3">
      <c r="A17" s="52"/>
      <c r="B17" s="52"/>
      <c r="C17" s="52"/>
      <c r="D17" s="52"/>
      <c r="E17" s="52"/>
      <c r="F17" s="52"/>
      <c r="G17" s="52"/>
      <c r="H17" s="52"/>
      <c r="I17" s="52"/>
      <c r="J17" s="52"/>
      <c r="K17" s="52"/>
      <c r="L17" s="52"/>
    </row>
    <row r="18" spans="1:12" x14ac:dyDescent="0.3">
      <c r="A18" s="52"/>
      <c r="B18" s="52"/>
      <c r="C18" s="52"/>
      <c r="D18" s="52"/>
      <c r="E18" s="52"/>
      <c r="F18" s="52"/>
      <c r="G18" s="52"/>
      <c r="H18" s="52"/>
      <c r="I18" s="52"/>
      <c r="J18" s="52"/>
      <c r="K18" s="52"/>
      <c r="L18" s="52"/>
    </row>
    <row r="19" spans="1:12" x14ac:dyDescent="0.3">
      <c r="A19" s="52"/>
      <c r="B19" s="52"/>
      <c r="C19" s="52"/>
      <c r="D19" s="52"/>
      <c r="E19" s="52"/>
      <c r="F19" s="52"/>
      <c r="G19" s="52"/>
      <c r="H19" s="52"/>
      <c r="I19" s="52"/>
      <c r="J19" s="52"/>
      <c r="K19" s="52"/>
      <c r="L19" s="52"/>
    </row>
    <row r="20" spans="1:12" x14ac:dyDescent="0.3">
      <c r="A20" s="52"/>
      <c r="B20" s="52"/>
      <c r="C20" s="52"/>
      <c r="D20" s="52"/>
      <c r="E20" s="52"/>
      <c r="F20" s="52"/>
      <c r="G20" s="52"/>
      <c r="H20" s="52"/>
      <c r="I20" s="52"/>
      <c r="J20" s="52"/>
      <c r="K20" s="52"/>
      <c r="L20" s="52"/>
    </row>
    <row r="21" spans="1:12" x14ac:dyDescent="0.3">
      <c r="A21" s="52"/>
      <c r="B21" s="52"/>
      <c r="C21" s="52"/>
      <c r="D21" s="52"/>
      <c r="E21" s="52"/>
      <c r="F21" s="52"/>
      <c r="G21" s="52"/>
      <c r="H21" s="52"/>
      <c r="I21" s="52"/>
      <c r="J21" s="52"/>
      <c r="K21" s="52"/>
      <c r="L21" s="52"/>
    </row>
    <row r="22" spans="1:12" x14ac:dyDescent="0.3">
      <c r="A22" s="52"/>
      <c r="B22" s="52"/>
      <c r="C22" s="52"/>
      <c r="D22" s="52"/>
      <c r="E22" s="52"/>
      <c r="F22" s="52"/>
      <c r="G22" s="52"/>
      <c r="H22" s="52"/>
      <c r="I22" s="52"/>
      <c r="J22" s="52"/>
      <c r="K22" s="52"/>
      <c r="L22" s="52"/>
    </row>
    <row r="23" spans="1:12" x14ac:dyDescent="0.3">
      <c r="A23" s="52"/>
      <c r="B23" s="52"/>
      <c r="C23" s="52"/>
      <c r="D23" s="52"/>
      <c r="E23" s="52"/>
      <c r="F23" s="52"/>
      <c r="G23" s="52"/>
      <c r="H23" s="52"/>
      <c r="I23" s="52"/>
      <c r="J23" s="52"/>
      <c r="K23" s="52"/>
      <c r="L23" s="52"/>
    </row>
    <row r="24" spans="1:12" x14ac:dyDescent="0.3">
      <c r="A24" s="52"/>
      <c r="B24" s="52"/>
      <c r="C24" s="52"/>
      <c r="D24" s="52"/>
      <c r="E24" s="52"/>
      <c r="F24" s="52"/>
      <c r="G24" s="52"/>
      <c r="H24" s="52"/>
      <c r="I24" s="52"/>
      <c r="J24" s="52"/>
      <c r="K24" s="52"/>
      <c r="L24" s="52"/>
    </row>
  </sheetData>
  <mergeCells count="1">
    <mergeCell ref="A3:K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U48"/>
  <sheetViews>
    <sheetView showGridLines="0" tabSelected="1" zoomScale="70" zoomScaleNormal="70" workbookViewId="0">
      <selection activeCell="O9" sqref="O9"/>
    </sheetView>
  </sheetViews>
  <sheetFormatPr defaultColWidth="8.88671875" defaultRowHeight="14.4" x14ac:dyDescent="0.3"/>
  <cols>
    <col min="1" max="1" width="1.6640625" customWidth="1"/>
    <col min="2" max="2" width="5.33203125" style="4" customWidth="1"/>
    <col min="3" max="3" width="31.33203125" style="47" customWidth="1"/>
    <col min="4" max="4" width="48.33203125" customWidth="1"/>
    <col min="5" max="5" width="14.33203125" customWidth="1"/>
    <col min="6" max="6" width="19" customWidth="1"/>
    <col min="7" max="7" width="20" customWidth="1"/>
    <col min="8" max="8" width="5.6640625" customWidth="1"/>
    <col min="9" max="16" width="18.6640625" customWidth="1"/>
    <col min="17" max="17" width="1.88671875" style="25" customWidth="1"/>
    <col min="18" max="18" width="12.88671875" customWidth="1"/>
  </cols>
  <sheetData>
    <row r="1" spans="2:21" ht="15.75" customHeight="1" thickBot="1" x14ac:dyDescent="0.35">
      <c r="C1" s="50"/>
      <c r="D1" s="51"/>
      <c r="E1" s="51"/>
      <c r="F1" s="51"/>
      <c r="G1" s="25"/>
      <c r="H1" s="51"/>
      <c r="I1" s="51"/>
      <c r="J1" s="51"/>
      <c r="K1" s="51"/>
      <c r="L1" s="51"/>
      <c r="M1" s="51"/>
      <c r="N1" s="51"/>
      <c r="O1" s="51"/>
      <c r="P1" s="51"/>
      <c r="Q1" s="51"/>
      <c r="R1" s="51"/>
      <c r="S1" s="51"/>
      <c r="T1" s="51"/>
      <c r="U1" s="51"/>
    </row>
    <row r="2" spans="2:21" ht="24.45" customHeight="1" x14ac:dyDescent="0.3">
      <c r="C2" s="67" t="s">
        <v>35</v>
      </c>
      <c r="D2" s="106" t="s">
        <v>91</v>
      </c>
      <c r="E2" s="107"/>
      <c r="F2" s="51"/>
      <c r="G2" s="110" t="s">
        <v>110</v>
      </c>
      <c r="H2" s="111"/>
      <c r="I2" s="111"/>
      <c r="J2" s="111"/>
      <c r="K2" s="111"/>
      <c r="L2" s="111"/>
      <c r="M2" s="111"/>
      <c r="N2" s="111"/>
      <c r="O2" s="111"/>
      <c r="P2" s="112"/>
      <c r="Q2" s="51"/>
      <c r="R2" s="51"/>
      <c r="S2" s="51"/>
      <c r="T2" s="51"/>
      <c r="U2" s="51"/>
    </row>
    <row r="3" spans="2:21" ht="24.45" customHeight="1" x14ac:dyDescent="0.3">
      <c r="C3" s="67" t="s">
        <v>37</v>
      </c>
      <c r="D3" s="106" t="s">
        <v>92</v>
      </c>
      <c r="E3" s="107"/>
      <c r="F3" s="51"/>
      <c r="G3" s="113"/>
      <c r="H3" s="114"/>
      <c r="I3" s="114"/>
      <c r="J3" s="114"/>
      <c r="K3" s="114"/>
      <c r="L3" s="114"/>
      <c r="M3" s="114"/>
      <c r="N3" s="114"/>
      <c r="O3" s="114"/>
      <c r="P3" s="115"/>
      <c r="Q3" s="51"/>
      <c r="R3" s="51"/>
      <c r="S3" s="51"/>
      <c r="T3" s="51"/>
      <c r="U3" s="51"/>
    </row>
    <row r="4" spans="2:21" ht="31.5" customHeight="1" x14ac:dyDescent="0.3">
      <c r="C4" s="67" t="s">
        <v>36</v>
      </c>
      <c r="D4" s="108"/>
      <c r="E4" s="109"/>
      <c r="F4" s="51"/>
      <c r="G4" s="113"/>
      <c r="H4" s="114"/>
      <c r="I4" s="114"/>
      <c r="J4" s="114"/>
      <c r="K4" s="114"/>
      <c r="L4" s="114"/>
      <c r="M4" s="114"/>
      <c r="N4" s="114"/>
      <c r="O4" s="114"/>
      <c r="P4" s="115"/>
      <c r="Q4" s="51"/>
      <c r="R4" s="51"/>
      <c r="S4" s="51"/>
      <c r="T4" s="51"/>
      <c r="U4" s="51"/>
    </row>
    <row r="5" spans="2:21" x14ac:dyDescent="0.3">
      <c r="C5" s="50"/>
      <c r="D5" s="51"/>
      <c r="E5" s="51"/>
      <c r="F5" s="51"/>
      <c r="G5" s="113"/>
      <c r="H5" s="114"/>
      <c r="I5" s="114"/>
      <c r="J5" s="114"/>
      <c r="K5" s="114"/>
      <c r="L5" s="114"/>
      <c r="M5" s="114"/>
      <c r="N5" s="114"/>
      <c r="O5" s="114"/>
      <c r="P5" s="115"/>
      <c r="Q5" s="51"/>
      <c r="R5" s="51"/>
      <c r="S5" s="51"/>
      <c r="T5" s="51"/>
      <c r="U5" s="51"/>
    </row>
    <row r="6" spans="2:21" ht="48" customHeight="1" thickBot="1" x14ac:dyDescent="0.35">
      <c r="C6" s="50"/>
      <c r="D6" s="51"/>
      <c r="E6" s="51"/>
      <c r="F6" s="51"/>
      <c r="G6" s="116"/>
      <c r="H6" s="117"/>
      <c r="I6" s="117"/>
      <c r="J6" s="117"/>
      <c r="K6" s="117"/>
      <c r="L6" s="117"/>
      <c r="M6" s="117"/>
      <c r="N6" s="117"/>
      <c r="O6" s="117"/>
      <c r="P6" s="118"/>
      <c r="Q6" s="51"/>
      <c r="R6" s="51"/>
      <c r="S6" s="51"/>
      <c r="T6" s="51"/>
      <c r="U6" s="51"/>
    </row>
    <row r="8" spans="2:21" ht="54" x14ac:dyDescent="0.3">
      <c r="C8" s="55" t="s">
        <v>4</v>
      </c>
      <c r="D8" s="55" t="s">
        <v>5</v>
      </c>
      <c r="E8" s="56" t="s">
        <v>6</v>
      </c>
      <c r="F8" s="56" t="s">
        <v>7</v>
      </c>
      <c r="G8" s="56" t="s">
        <v>12</v>
      </c>
      <c r="H8" s="56" t="s">
        <v>8</v>
      </c>
      <c r="I8" s="57" t="s">
        <v>108</v>
      </c>
      <c r="J8" s="57" t="s">
        <v>9</v>
      </c>
      <c r="K8" s="57" t="s">
        <v>95</v>
      </c>
      <c r="L8" s="57" t="s">
        <v>10</v>
      </c>
      <c r="M8" s="57" t="s">
        <v>96</v>
      </c>
      <c r="N8" s="57" t="s">
        <v>11</v>
      </c>
      <c r="O8" s="57" t="s">
        <v>97</v>
      </c>
      <c r="P8" s="69" t="s">
        <v>32</v>
      </c>
      <c r="Q8"/>
    </row>
    <row r="9" spans="2:21" ht="46.2" customHeight="1" x14ac:dyDescent="0.3">
      <c r="B9" s="24">
        <v>1</v>
      </c>
      <c r="C9" s="14" t="s">
        <v>90</v>
      </c>
      <c r="D9" s="58" t="s">
        <v>61</v>
      </c>
      <c r="E9" s="13">
        <v>25</v>
      </c>
      <c r="F9" s="13" t="s">
        <v>79</v>
      </c>
      <c r="G9" s="13">
        <v>1</v>
      </c>
      <c r="H9" s="13">
        <v>52</v>
      </c>
      <c r="I9" s="59">
        <v>0</v>
      </c>
      <c r="J9" s="59">
        <v>0</v>
      </c>
      <c r="K9" s="70">
        <f>SUM(J9*E9)*52</f>
        <v>0</v>
      </c>
      <c r="L9" s="59">
        <v>0</v>
      </c>
      <c r="M9" s="70">
        <f>SUM(L9*E9)*52</f>
        <v>0</v>
      </c>
      <c r="N9" s="59">
        <v>0</v>
      </c>
      <c r="O9" s="71">
        <f>SUM(N9*E9)*12</f>
        <v>0</v>
      </c>
      <c r="P9" s="60">
        <f>SUM(K9+M9+O9)</f>
        <v>0</v>
      </c>
      <c r="Q9"/>
    </row>
    <row r="10" spans="2:21" ht="46.2" customHeight="1" x14ac:dyDescent="0.3">
      <c r="B10" s="24">
        <v>2</v>
      </c>
      <c r="C10" s="15" t="s">
        <v>89</v>
      </c>
      <c r="D10" s="14" t="s">
        <v>77</v>
      </c>
      <c r="E10" s="13">
        <v>15</v>
      </c>
      <c r="F10" s="13" t="s">
        <v>79</v>
      </c>
      <c r="G10" s="13">
        <v>1</v>
      </c>
      <c r="H10" s="13">
        <v>52</v>
      </c>
      <c r="I10" s="59">
        <v>0</v>
      </c>
      <c r="J10" s="59">
        <v>0</v>
      </c>
      <c r="K10" s="70">
        <f>SUM(J10*E10)*15</f>
        <v>0</v>
      </c>
      <c r="L10" s="59">
        <v>0</v>
      </c>
      <c r="M10" s="70">
        <f>SUM(L10*E10)*15</f>
        <v>0</v>
      </c>
      <c r="N10" s="59">
        <v>0</v>
      </c>
      <c r="O10" s="71">
        <f t="shared" ref="O10:O21" si="0">SUM(N10*E10)*12</f>
        <v>0</v>
      </c>
      <c r="P10" s="60">
        <f t="shared" ref="P10:P21" si="1">SUM(K10+M10+O10)</f>
        <v>0</v>
      </c>
      <c r="Q10"/>
    </row>
    <row r="11" spans="2:21" ht="46.2" customHeight="1" x14ac:dyDescent="0.3">
      <c r="B11" s="24">
        <v>3</v>
      </c>
      <c r="C11" s="15" t="s">
        <v>88</v>
      </c>
      <c r="D11" s="14" t="s">
        <v>78</v>
      </c>
      <c r="E11" s="13">
        <v>8</v>
      </c>
      <c r="F11" s="13" t="s">
        <v>80</v>
      </c>
      <c r="G11" s="13">
        <v>0</v>
      </c>
      <c r="H11" s="13">
        <v>25</v>
      </c>
      <c r="I11" s="59">
        <v>0</v>
      </c>
      <c r="J11" s="59">
        <v>0</v>
      </c>
      <c r="K11" s="70">
        <f>SUM(J11*E11)*8</f>
        <v>0</v>
      </c>
      <c r="L11" s="59">
        <v>0</v>
      </c>
      <c r="M11" s="70">
        <f>SUM(L11*E11)*8</f>
        <v>0</v>
      </c>
      <c r="N11" s="59">
        <v>0</v>
      </c>
      <c r="O11" s="71">
        <f t="shared" si="0"/>
        <v>0</v>
      </c>
      <c r="P11" s="60">
        <f t="shared" si="1"/>
        <v>0</v>
      </c>
      <c r="Q11"/>
    </row>
    <row r="12" spans="2:21" ht="46.2" customHeight="1" x14ac:dyDescent="0.3">
      <c r="B12" s="24">
        <v>4</v>
      </c>
      <c r="C12" s="14" t="s">
        <v>72</v>
      </c>
      <c r="D12" s="14" t="s">
        <v>76</v>
      </c>
      <c r="E12" s="13">
        <v>1</v>
      </c>
      <c r="F12" s="13" t="s">
        <v>81</v>
      </c>
      <c r="G12" s="13">
        <v>0</v>
      </c>
      <c r="H12" s="13">
        <v>1</v>
      </c>
      <c r="I12" s="59">
        <v>0</v>
      </c>
      <c r="J12" s="59">
        <v>0</v>
      </c>
      <c r="K12" s="70">
        <f>SUM(J12*E12)*1</f>
        <v>0</v>
      </c>
      <c r="L12" s="59">
        <v>0</v>
      </c>
      <c r="M12" s="70">
        <f>SUM(L12*E12)*1</f>
        <v>0</v>
      </c>
      <c r="N12" s="59">
        <v>0</v>
      </c>
      <c r="O12" s="71">
        <f t="shared" si="0"/>
        <v>0</v>
      </c>
      <c r="P12" s="60">
        <f t="shared" si="1"/>
        <v>0</v>
      </c>
      <c r="Q12"/>
    </row>
    <row r="13" spans="2:21" ht="46.2" customHeight="1" x14ac:dyDescent="0.3">
      <c r="B13" s="24">
        <v>5</v>
      </c>
      <c r="C13" s="14" t="s">
        <v>62</v>
      </c>
      <c r="D13" s="14" t="s">
        <v>21</v>
      </c>
      <c r="E13" s="13">
        <v>1</v>
      </c>
      <c r="F13" s="13" t="s">
        <v>81</v>
      </c>
      <c r="G13" s="13">
        <v>0</v>
      </c>
      <c r="H13" s="13">
        <v>1</v>
      </c>
      <c r="I13" s="59">
        <v>0</v>
      </c>
      <c r="J13" s="59">
        <v>0</v>
      </c>
      <c r="K13" s="70">
        <f>SUM(J13*E13)*1</f>
        <v>0</v>
      </c>
      <c r="L13" s="59">
        <v>0</v>
      </c>
      <c r="M13" s="70">
        <f>SUM(L13*E13)*1</f>
        <v>0</v>
      </c>
      <c r="N13" s="59">
        <v>0</v>
      </c>
      <c r="O13" s="71">
        <f t="shared" si="0"/>
        <v>0</v>
      </c>
      <c r="P13" s="60">
        <f t="shared" si="1"/>
        <v>0</v>
      </c>
      <c r="Q13"/>
    </row>
    <row r="14" spans="2:21" ht="46.2" customHeight="1" x14ac:dyDescent="0.3">
      <c r="B14" s="24">
        <v>6</v>
      </c>
      <c r="C14" s="14" t="s">
        <v>22</v>
      </c>
      <c r="D14" s="14" t="s">
        <v>63</v>
      </c>
      <c r="E14" s="13">
        <v>30</v>
      </c>
      <c r="F14" s="13" t="s">
        <v>82</v>
      </c>
      <c r="G14" s="13">
        <v>0</v>
      </c>
      <c r="H14" s="13">
        <v>2</v>
      </c>
      <c r="I14" s="59">
        <v>0</v>
      </c>
      <c r="J14" s="59">
        <v>0</v>
      </c>
      <c r="K14" s="70">
        <f>SUM(J14*E14)*30</f>
        <v>0</v>
      </c>
      <c r="L14" s="59">
        <v>0</v>
      </c>
      <c r="M14" s="70">
        <f>SUM(L14*E14)*30</f>
        <v>0</v>
      </c>
      <c r="N14" s="59">
        <v>0</v>
      </c>
      <c r="O14" s="71">
        <f t="shared" si="0"/>
        <v>0</v>
      </c>
      <c r="P14" s="60">
        <f t="shared" si="1"/>
        <v>0</v>
      </c>
      <c r="Q14"/>
    </row>
    <row r="15" spans="2:21" ht="46.2" customHeight="1" x14ac:dyDescent="0.3">
      <c r="B15" s="24">
        <v>7</v>
      </c>
      <c r="C15" s="14" t="s">
        <v>87</v>
      </c>
      <c r="D15" s="14" t="s">
        <v>71</v>
      </c>
      <c r="E15" s="13">
        <v>2</v>
      </c>
      <c r="F15" s="13" t="s">
        <v>83</v>
      </c>
      <c r="G15" s="13">
        <v>1</v>
      </c>
      <c r="H15" s="13">
        <v>52</v>
      </c>
      <c r="I15" s="59">
        <v>0</v>
      </c>
      <c r="J15" s="59">
        <v>0</v>
      </c>
      <c r="K15" s="70">
        <f>SUM(J15*E15)*2</f>
        <v>0</v>
      </c>
      <c r="L15" s="59">
        <v>0</v>
      </c>
      <c r="M15" s="70">
        <f>SUM(L15*E15)*2</f>
        <v>0</v>
      </c>
      <c r="N15" s="59">
        <v>0</v>
      </c>
      <c r="O15" s="71">
        <f t="shared" si="0"/>
        <v>0</v>
      </c>
      <c r="P15" s="60">
        <f t="shared" si="1"/>
        <v>0</v>
      </c>
      <c r="Q15"/>
    </row>
    <row r="16" spans="2:21" ht="46.2" customHeight="1" x14ac:dyDescent="0.3">
      <c r="B16" s="24">
        <v>8</v>
      </c>
      <c r="C16" s="14" t="s">
        <v>64</v>
      </c>
      <c r="D16" s="14" t="s">
        <v>66</v>
      </c>
      <c r="E16" s="13">
        <v>2</v>
      </c>
      <c r="F16" s="13" t="s">
        <v>83</v>
      </c>
      <c r="G16" s="13">
        <v>1</v>
      </c>
      <c r="H16" s="13">
        <v>52</v>
      </c>
      <c r="I16" s="59">
        <v>0</v>
      </c>
      <c r="J16" s="59">
        <v>0</v>
      </c>
      <c r="K16" s="70">
        <f>SUM(J16*E16)*2</f>
        <v>0</v>
      </c>
      <c r="L16" s="59">
        <v>0</v>
      </c>
      <c r="M16" s="70">
        <f>SUM(L16*E16)*2</f>
        <v>0</v>
      </c>
      <c r="N16" s="59">
        <v>0</v>
      </c>
      <c r="O16" s="71">
        <f t="shared" si="0"/>
        <v>0</v>
      </c>
      <c r="P16" s="60">
        <f t="shared" si="1"/>
        <v>0</v>
      </c>
      <c r="Q16"/>
    </row>
    <row r="17" spans="2:20" ht="46.2" customHeight="1" x14ac:dyDescent="0.3">
      <c r="B17" s="24">
        <v>9</v>
      </c>
      <c r="C17" s="14" t="s">
        <v>65</v>
      </c>
      <c r="D17" s="14" t="s">
        <v>67</v>
      </c>
      <c r="E17" s="13">
        <v>2</v>
      </c>
      <c r="F17" s="13" t="s">
        <v>83</v>
      </c>
      <c r="G17" s="13">
        <v>1</v>
      </c>
      <c r="H17" s="13">
        <v>52</v>
      </c>
      <c r="I17" s="59">
        <v>0</v>
      </c>
      <c r="J17" s="59">
        <v>0</v>
      </c>
      <c r="K17" s="70">
        <f>SUM(J17*E17)*2</f>
        <v>0</v>
      </c>
      <c r="L17" s="59">
        <v>0</v>
      </c>
      <c r="M17" s="70">
        <f>SUM(L17*E17)*2</f>
        <v>0</v>
      </c>
      <c r="N17" s="59">
        <v>0</v>
      </c>
      <c r="O17" s="71">
        <f t="shared" si="0"/>
        <v>0</v>
      </c>
      <c r="P17" s="60">
        <f t="shared" si="1"/>
        <v>0</v>
      </c>
      <c r="Q17"/>
    </row>
    <row r="18" spans="2:20" ht="46.2" customHeight="1" x14ac:dyDescent="0.3">
      <c r="B18" s="24">
        <v>10</v>
      </c>
      <c r="C18" s="15" t="s">
        <v>70</v>
      </c>
      <c r="D18" s="14" t="s">
        <v>75</v>
      </c>
      <c r="E18" s="45">
        <v>2</v>
      </c>
      <c r="F18" s="14" t="s">
        <v>84</v>
      </c>
      <c r="G18" s="14">
        <v>0</v>
      </c>
      <c r="H18" s="45">
        <v>20</v>
      </c>
      <c r="I18" s="59">
        <v>0</v>
      </c>
      <c r="J18" s="59">
        <v>0</v>
      </c>
      <c r="K18" s="70">
        <f>SUM(J18*E18)*2</f>
        <v>0</v>
      </c>
      <c r="L18" s="59">
        <v>0</v>
      </c>
      <c r="M18" s="70">
        <f>SUM(L18*E18)*2</f>
        <v>0</v>
      </c>
      <c r="N18" s="59">
        <v>0</v>
      </c>
      <c r="O18" s="71">
        <f t="shared" si="0"/>
        <v>0</v>
      </c>
      <c r="P18" s="60">
        <f t="shared" si="1"/>
        <v>0</v>
      </c>
      <c r="Q18"/>
    </row>
    <row r="19" spans="2:20" ht="46.2" customHeight="1" x14ac:dyDescent="0.3">
      <c r="B19" s="24">
        <v>11</v>
      </c>
      <c r="C19" s="15" t="s">
        <v>72</v>
      </c>
      <c r="D19" s="14" t="s">
        <v>74</v>
      </c>
      <c r="E19" s="45">
        <v>4</v>
      </c>
      <c r="F19" s="14" t="s">
        <v>81</v>
      </c>
      <c r="G19" s="14">
        <v>0</v>
      </c>
      <c r="H19" s="45">
        <v>1</v>
      </c>
      <c r="I19" s="59">
        <v>0</v>
      </c>
      <c r="J19" s="59">
        <v>0</v>
      </c>
      <c r="K19" s="70">
        <f>SUM(J19*E19)*4</f>
        <v>0</v>
      </c>
      <c r="L19" s="59">
        <v>0</v>
      </c>
      <c r="M19" s="70">
        <f>SUM(L19*E19)*4</f>
        <v>0</v>
      </c>
      <c r="N19" s="59">
        <v>0</v>
      </c>
      <c r="O19" s="71">
        <f t="shared" si="0"/>
        <v>0</v>
      </c>
      <c r="P19" s="60">
        <f t="shared" si="1"/>
        <v>0</v>
      </c>
      <c r="Q19"/>
    </row>
    <row r="20" spans="2:20" ht="46.2" customHeight="1" x14ac:dyDescent="0.3">
      <c r="B20" s="24">
        <v>12</v>
      </c>
      <c r="C20" s="14" t="s">
        <v>68</v>
      </c>
      <c r="D20" s="14" t="s">
        <v>73</v>
      </c>
      <c r="E20" s="45">
        <v>1</v>
      </c>
      <c r="F20" s="14" t="s">
        <v>81</v>
      </c>
      <c r="G20" s="61">
        <v>0</v>
      </c>
      <c r="H20" s="45">
        <v>1</v>
      </c>
      <c r="I20" s="59">
        <v>0</v>
      </c>
      <c r="J20" s="59">
        <v>0</v>
      </c>
      <c r="K20" s="70">
        <f>SUM(J20*E20)*1</f>
        <v>0</v>
      </c>
      <c r="L20" s="59">
        <v>0</v>
      </c>
      <c r="M20" s="70">
        <f>SUM(L20*E20)*1</f>
        <v>0</v>
      </c>
      <c r="N20" s="59">
        <v>0</v>
      </c>
      <c r="O20" s="71">
        <f t="shared" si="0"/>
        <v>0</v>
      </c>
      <c r="P20" s="60">
        <f t="shared" si="1"/>
        <v>0</v>
      </c>
      <c r="Q20"/>
    </row>
    <row r="21" spans="2:20" ht="46.2" customHeight="1" x14ac:dyDescent="0.3">
      <c r="B21" s="65">
        <v>13</v>
      </c>
      <c r="C21" s="14" t="s">
        <v>93</v>
      </c>
      <c r="D21" s="14" t="s">
        <v>94</v>
      </c>
      <c r="E21" s="45">
        <v>4</v>
      </c>
      <c r="F21" s="14" t="s">
        <v>81</v>
      </c>
      <c r="G21" s="61">
        <v>0</v>
      </c>
      <c r="H21" s="45">
        <v>1</v>
      </c>
      <c r="I21" s="59">
        <v>0</v>
      </c>
      <c r="J21" s="59">
        <v>0</v>
      </c>
      <c r="K21" s="70">
        <f>SUM(J21*E21)*4</f>
        <v>0</v>
      </c>
      <c r="L21" s="59">
        <v>0</v>
      </c>
      <c r="M21" s="70">
        <f>SUM(L21*E21)*4</f>
        <v>0</v>
      </c>
      <c r="N21" s="59">
        <v>0</v>
      </c>
      <c r="O21" s="71">
        <f t="shared" si="0"/>
        <v>0</v>
      </c>
      <c r="P21" s="60">
        <f t="shared" si="1"/>
        <v>0</v>
      </c>
      <c r="Q21"/>
    </row>
    <row r="22" spans="2:20" ht="15" thickBot="1" x14ac:dyDescent="0.35"/>
    <row r="23" spans="2:20" ht="15.75" customHeight="1" thickBot="1" x14ac:dyDescent="0.35">
      <c r="C23" s="48" t="s">
        <v>59</v>
      </c>
      <c r="D23" s="64">
        <f>SUM(P9:P21)*3</f>
        <v>0</v>
      </c>
      <c r="R23" s="49"/>
      <c r="S23" s="46"/>
      <c r="T23" s="46"/>
    </row>
    <row r="24" spans="2:20" ht="15" thickBot="1" x14ac:dyDescent="0.35">
      <c r="R24" s="49"/>
    </row>
    <row r="25" spans="2:20" ht="24" customHeight="1" thickBot="1" x14ac:dyDescent="0.35">
      <c r="B25" s="103" t="s">
        <v>56</v>
      </c>
      <c r="C25" s="104"/>
      <c r="F25" s="105" t="s">
        <v>58</v>
      </c>
      <c r="G25" s="105"/>
      <c r="H25" s="105"/>
      <c r="I25" s="105"/>
      <c r="J25" s="66"/>
    </row>
    <row r="26" spans="2:20" ht="24" customHeight="1" x14ac:dyDescent="0.3">
      <c r="B26" s="97" t="s">
        <v>57</v>
      </c>
      <c r="C26" s="98"/>
      <c r="D26" s="62">
        <v>0</v>
      </c>
      <c r="F26" s="105"/>
      <c r="G26" s="105"/>
      <c r="H26" s="105"/>
      <c r="I26" s="105"/>
      <c r="J26" s="66"/>
    </row>
    <row r="27" spans="2:20" ht="24" customHeight="1" x14ac:dyDescent="0.3">
      <c r="B27" s="99" t="s">
        <v>69</v>
      </c>
      <c r="C27" s="100"/>
      <c r="D27" s="68">
        <v>0</v>
      </c>
      <c r="F27" s="105"/>
      <c r="G27" s="105"/>
      <c r="H27" s="105"/>
      <c r="I27" s="105"/>
      <c r="J27" s="66"/>
    </row>
    <row r="28" spans="2:20" ht="24" customHeight="1" x14ac:dyDescent="0.3">
      <c r="B28" s="101" t="s">
        <v>85</v>
      </c>
      <c r="C28" s="102"/>
      <c r="D28" s="68">
        <v>0</v>
      </c>
      <c r="F28" s="105"/>
      <c r="G28" s="105"/>
      <c r="H28" s="105"/>
      <c r="I28" s="105"/>
      <c r="J28" s="66"/>
    </row>
    <row r="29" spans="2:20" ht="24" customHeight="1" thickBot="1" x14ac:dyDescent="0.35">
      <c r="B29" s="95" t="s">
        <v>86</v>
      </c>
      <c r="C29" s="96"/>
      <c r="D29" s="63">
        <v>0</v>
      </c>
    </row>
    <row r="32" spans="2:20" x14ac:dyDescent="0.3">
      <c r="B32" s="90" t="s">
        <v>98</v>
      </c>
      <c r="C32" s="90"/>
      <c r="D32" s="90"/>
      <c r="E32" s="90"/>
      <c r="F32" s="90"/>
      <c r="G32" s="72"/>
    </row>
    <row r="33" spans="2:10" x14ac:dyDescent="0.3">
      <c r="B33" s="73"/>
      <c r="C33"/>
      <c r="F33" s="74"/>
      <c r="G33" s="74"/>
    </row>
    <row r="34" spans="2:10" ht="43.2" customHeight="1" x14ac:dyDescent="0.3">
      <c r="B34" s="91" t="s">
        <v>99</v>
      </c>
      <c r="C34" s="91"/>
      <c r="D34" s="92" t="s">
        <v>100</v>
      </c>
      <c r="E34" s="93" t="s">
        <v>101</v>
      </c>
      <c r="F34" s="94" t="s">
        <v>102</v>
      </c>
      <c r="G34" s="89" t="s">
        <v>103</v>
      </c>
      <c r="J34" s="83"/>
    </row>
    <row r="35" spans="2:10" x14ac:dyDescent="0.3">
      <c r="B35" s="91"/>
      <c r="C35" s="91"/>
      <c r="D35" s="91"/>
      <c r="E35" s="93"/>
      <c r="F35" s="94"/>
      <c r="G35" s="89"/>
      <c r="J35" s="84"/>
    </row>
    <row r="36" spans="2:10" x14ac:dyDescent="0.3">
      <c r="B36" s="74"/>
      <c r="C36" s="74"/>
      <c r="D36" s="75"/>
      <c r="E36" s="76"/>
      <c r="F36" s="77"/>
      <c r="G36" s="77"/>
      <c r="J36" s="84"/>
    </row>
    <row r="37" spans="2:10" x14ac:dyDescent="0.3">
      <c r="B37" s="87" t="s">
        <v>105</v>
      </c>
      <c r="C37" s="88"/>
      <c r="D37" s="78">
        <v>0</v>
      </c>
      <c r="E37" s="79">
        <v>0</v>
      </c>
      <c r="F37" s="79">
        <v>0</v>
      </c>
      <c r="G37" s="79">
        <v>0</v>
      </c>
      <c r="J37" s="83"/>
    </row>
    <row r="38" spans="2:10" x14ac:dyDescent="0.3">
      <c r="B38" s="87" t="s">
        <v>89</v>
      </c>
      <c r="C38" s="88"/>
      <c r="D38" s="78">
        <v>0</v>
      </c>
      <c r="E38" s="79">
        <v>0</v>
      </c>
      <c r="F38" s="79">
        <v>0</v>
      </c>
      <c r="G38" s="79">
        <v>0</v>
      </c>
      <c r="J38" s="83"/>
    </row>
    <row r="39" spans="2:10" x14ac:dyDescent="0.3">
      <c r="B39" s="87" t="s">
        <v>88</v>
      </c>
      <c r="C39" s="88"/>
      <c r="D39" s="78">
        <v>0</v>
      </c>
      <c r="E39" s="79">
        <v>0</v>
      </c>
      <c r="F39" s="79">
        <v>0</v>
      </c>
      <c r="G39" s="79">
        <v>0</v>
      </c>
      <c r="J39" s="83"/>
    </row>
    <row r="40" spans="2:10" x14ac:dyDescent="0.3">
      <c r="B40" s="87" t="s">
        <v>62</v>
      </c>
      <c r="C40" s="88"/>
      <c r="D40" s="78">
        <v>0</v>
      </c>
      <c r="E40" s="79">
        <v>0</v>
      </c>
      <c r="F40" s="79">
        <v>0</v>
      </c>
      <c r="G40" s="79">
        <v>0</v>
      </c>
      <c r="J40" s="83"/>
    </row>
    <row r="41" spans="2:10" x14ac:dyDescent="0.3">
      <c r="B41" s="87" t="s">
        <v>22</v>
      </c>
      <c r="C41" s="88"/>
      <c r="D41" s="78">
        <v>0</v>
      </c>
      <c r="E41" s="79">
        <v>0</v>
      </c>
      <c r="F41" s="79">
        <v>0</v>
      </c>
      <c r="G41" s="79">
        <v>0</v>
      </c>
      <c r="J41" s="83"/>
    </row>
    <row r="42" spans="2:10" x14ac:dyDescent="0.3">
      <c r="B42" s="87" t="s">
        <v>106</v>
      </c>
      <c r="C42" s="88"/>
      <c r="D42" s="78">
        <v>0</v>
      </c>
      <c r="E42" s="79">
        <v>0</v>
      </c>
      <c r="F42" s="79">
        <v>0</v>
      </c>
      <c r="G42" s="79">
        <v>0</v>
      </c>
      <c r="J42" s="83"/>
    </row>
    <row r="43" spans="2:10" x14ac:dyDescent="0.3">
      <c r="B43" s="87" t="s">
        <v>64</v>
      </c>
      <c r="C43" s="88"/>
      <c r="D43" s="78">
        <v>0</v>
      </c>
      <c r="E43" s="79">
        <v>0</v>
      </c>
      <c r="F43" s="79">
        <v>0</v>
      </c>
      <c r="G43" s="79">
        <v>0</v>
      </c>
      <c r="J43" s="84"/>
    </row>
    <row r="44" spans="2:10" x14ac:dyDescent="0.3">
      <c r="B44" s="87" t="s">
        <v>107</v>
      </c>
      <c r="C44" s="88"/>
      <c r="D44" s="78">
        <v>0</v>
      </c>
      <c r="E44" s="79">
        <v>0</v>
      </c>
      <c r="F44" s="79">
        <v>0</v>
      </c>
      <c r="G44" s="79">
        <v>0</v>
      </c>
      <c r="J44" s="84"/>
    </row>
    <row r="45" spans="2:10" x14ac:dyDescent="0.3">
      <c r="B45" s="87" t="s">
        <v>70</v>
      </c>
      <c r="C45" s="88"/>
      <c r="D45" s="78">
        <v>0</v>
      </c>
      <c r="E45" s="79">
        <v>0</v>
      </c>
      <c r="F45" s="79">
        <v>0</v>
      </c>
      <c r="G45" s="79">
        <v>0</v>
      </c>
      <c r="J45" s="83"/>
    </row>
    <row r="46" spans="2:10" x14ac:dyDescent="0.3">
      <c r="B46" s="87" t="s">
        <v>68</v>
      </c>
      <c r="C46" s="88"/>
      <c r="D46" s="78">
        <v>0</v>
      </c>
      <c r="E46" s="79">
        <v>0</v>
      </c>
      <c r="F46" s="79">
        <v>0</v>
      </c>
      <c r="G46" s="79">
        <v>0</v>
      </c>
      <c r="J46" s="83"/>
    </row>
    <row r="47" spans="2:10" x14ac:dyDescent="0.3">
      <c r="B47" s="74"/>
      <c r="C47" s="80"/>
      <c r="D47" s="75"/>
      <c r="E47" s="76"/>
      <c r="F47" s="77"/>
      <c r="G47" s="77"/>
    </row>
    <row r="48" spans="2:10" x14ac:dyDescent="0.3">
      <c r="B48" s="81" t="s">
        <v>104</v>
      </c>
      <c r="C48" s="82"/>
      <c r="D48" s="85">
        <f>SUM(D37:D46)</f>
        <v>0</v>
      </c>
      <c r="E48" s="85">
        <f t="shared" ref="E48:G48" si="2">SUM(E37:E46)</f>
        <v>0</v>
      </c>
      <c r="F48" s="85">
        <f t="shared" si="2"/>
        <v>0</v>
      </c>
      <c r="G48" s="85">
        <f t="shared" si="2"/>
        <v>0</v>
      </c>
    </row>
  </sheetData>
  <mergeCells count="26">
    <mergeCell ref="F25:I28"/>
    <mergeCell ref="D2:E2"/>
    <mergeCell ref="D3:E3"/>
    <mergeCell ref="D4:E4"/>
    <mergeCell ref="G2:P6"/>
    <mergeCell ref="B29:C29"/>
    <mergeCell ref="B26:C26"/>
    <mergeCell ref="B27:C27"/>
    <mergeCell ref="B28:C28"/>
    <mergeCell ref="B25:C25"/>
    <mergeCell ref="G34:G35"/>
    <mergeCell ref="B32:F32"/>
    <mergeCell ref="B34:C35"/>
    <mergeCell ref="D34:D35"/>
    <mergeCell ref="E34:E35"/>
    <mergeCell ref="F34:F35"/>
    <mergeCell ref="B38:C38"/>
    <mergeCell ref="B37:C37"/>
    <mergeCell ref="B46:C46"/>
    <mergeCell ref="B40:C40"/>
    <mergeCell ref="B39:C39"/>
    <mergeCell ref="B41:C41"/>
    <mergeCell ref="B42:C42"/>
    <mergeCell ref="B43:C43"/>
    <mergeCell ref="B44:C44"/>
    <mergeCell ref="B45:C4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T11"/>
  <sheetViews>
    <sheetView zoomScaleNormal="100" workbookViewId="0">
      <selection activeCell="N10" sqref="N10:N11"/>
    </sheetView>
  </sheetViews>
  <sheetFormatPr defaultColWidth="8.88671875" defaultRowHeight="14.4" x14ac:dyDescent="0.3"/>
  <cols>
    <col min="1" max="1" width="1.6640625" customWidth="1"/>
    <col min="2" max="2" width="5.33203125" style="4" customWidth="1"/>
    <col min="3" max="3" width="21" customWidth="1"/>
    <col min="4" max="4" width="16.33203125" customWidth="1"/>
    <col min="5" max="5" width="12.44140625" customWidth="1"/>
    <col min="6" max="6" width="11" customWidth="1"/>
    <col min="7" max="7" width="21.44140625" customWidth="1"/>
    <col min="8" max="8" width="25.88671875" customWidth="1"/>
    <col min="9" max="9" width="5.6640625" customWidth="1"/>
    <col min="10" max="10" width="15.44140625" customWidth="1"/>
    <col min="11" max="12" width="5.6640625" customWidth="1"/>
    <col min="13" max="13" width="7.6640625" customWidth="1"/>
    <col min="14" max="14" width="10.6640625" customWidth="1"/>
    <col min="15" max="15" width="9.6640625" customWidth="1"/>
    <col min="17" max="17" width="1.88671875" style="25" customWidth="1"/>
    <col min="18" max="18" width="10" customWidth="1"/>
    <col min="19" max="19" width="11.109375" bestFit="1" customWidth="1"/>
    <col min="20" max="20" width="18.109375" customWidth="1"/>
  </cols>
  <sheetData>
    <row r="1" spans="2:20" ht="15" thickBot="1" x14ac:dyDescent="0.35"/>
    <row r="2" spans="2:20" ht="15" thickBot="1" x14ac:dyDescent="0.35">
      <c r="H2" s="119" t="s">
        <v>38</v>
      </c>
      <c r="I2" s="120"/>
      <c r="J2" s="120"/>
      <c r="K2" s="120"/>
      <c r="L2" s="120"/>
      <c r="M2" s="120"/>
      <c r="N2" s="121"/>
    </row>
    <row r="3" spans="2:20" ht="15" thickBot="1" x14ac:dyDescent="0.35">
      <c r="B3" s="128" t="s">
        <v>35</v>
      </c>
      <c r="C3" s="129"/>
      <c r="D3" s="128"/>
      <c r="E3" s="130"/>
      <c r="F3" s="129"/>
      <c r="H3" s="122"/>
      <c r="I3" s="123"/>
      <c r="J3" s="123"/>
      <c r="K3" s="123"/>
      <c r="L3" s="123"/>
      <c r="M3" s="123"/>
      <c r="N3" s="124"/>
    </row>
    <row r="4" spans="2:20" ht="15" thickBot="1" x14ac:dyDescent="0.35">
      <c r="B4" s="128" t="s">
        <v>37</v>
      </c>
      <c r="C4" s="129"/>
      <c r="D4" s="128"/>
      <c r="E4" s="130"/>
      <c r="F4" s="129"/>
      <c r="H4" s="122"/>
      <c r="I4" s="123"/>
      <c r="J4" s="123"/>
      <c r="K4" s="123"/>
      <c r="L4" s="123"/>
      <c r="M4" s="123"/>
      <c r="N4" s="124"/>
    </row>
    <row r="5" spans="2:20" ht="15" thickBot="1" x14ac:dyDescent="0.35">
      <c r="B5" s="128" t="s">
        <v>36</v>
      </c>
      <c r="C5" s="129"/>
      <c r="D5" s="131"/>
      <c r="E5" s="132"/>
      <c r="F5" s="133"/>
      <c r="H5" s="122"/>
      <c r="I5" s="123"/>
      <c r="J5" s="123"/>
      <c r="K5" s="123"/>
      <c r="L5" s="123"/>
      <c r="M5" s="123"/>
      <c r="N5" s="124"/>
    </row>
    <row r="6" spans="2:20" ht="15" thickBot="1" x14ac:dyDescent="0.35">
      <c r="H6" s="122"/>
      <c r="I6" s="123"/>
      <c r="J6" s="123"/>
      <c r="K6" s="123"/>
      <c r="L6" s="123"/>
      <c r="M6" s="123"/>
      <c r="N6" s="124"/>
    </row>
    <row r="7" spans="2:20" ht="15" thickBot="1" x14ac:dyDescent="0.35">
      <c r="C7" s="134" t="s">
        <v>49</v>
      </c>
      <c r="D7" s="135"/>
      <c r="E7" s="136"/>
      <c r="H7" s="125"/>
      <c r="I7" s="126"/>
      <c r="J7" s="126"/>
      <c r="K7" s="126"/>
      <c r="L7" s="126"/>
      <c r="M7" s="126"/>
      <c r="N7" s="127"/>
    </row>
    <row r="8" spans="2:20" ht="15" thickBot="1" x14ac:dyDescent="0.35"/>
    <row r="9" spans="2:20" ht="86.4" thickTop="1" thickBot="1" x14ac:dyDescent="0.35">
      <c r="C9" s="10" t="s">
        <v>0</v>
      </c>
      <c r="D9" s="10" t="s">
        <v>1</v>
      </c>
      <c r="E9" s="10" t="s">
        <v>2</v>
      </c>
      <c r="F9" s="10" t="s">
        <v>3</v>
      </c>
      <c r="G9" s="10" t="s">
        <v>4</v>
      </c>
      <c r="H9" s="10" t="s">
        <v>5</v>
      </c>
      <c r="I9" s="11" t="s">
        <v>6</v>
      </c>
      <c r="J9" s="11" t="s">
        <v>7</v>
      </c>
      <c r="K9" s="11" t="s">
        <v>12</v>
      </c>
      <c r="L9" s="11" t="s">
        <v>8</v>
      </c>
      <c r="M9" s="11" t="s">
        <v>34</v>
      </c>
      <c r="N9" s="10" t="s">
        <v>40</v>
      </c>
      <c r="O9" s="12" t="s">
        <v>9</v>
      </c>
      <c r="P9" s="12" t="s">
        <v>11</v>
      </c>
      <c r="Q9" s="26"/>
      <c r="R9" s="29" t="s">
        <v>47</v>
      </c>
      <c r="S9" s="29" t="s">
        <v>48</v>
      </c>
      <c r="T9" s="19" t="s">
        <v>33</v>
      </c>
    </row>
    <row r="10" spans="2:20" ht="28.8" thickTop="1" thickBot="1" x14ac:dyDescent="0.35">
      <c r="B10" s="24">
        <v>1</v>
      </c>
      <c r="C10" s="1" t="s">
        <v>13</v>
      </c>
      <c r="D10" s="2" t="s">
        <v>14</v>
      </c>
      <c r="E10" s="2" t="s">
        <v>15</v>
      </c>
      <c r="F10" s="2" t="s">
        <v>16</v>
      </c>
      <c r="G10" s="6" t="s">
        <v>26</v>
      </c>
      <c r="H10" s="2" t="s">
        <v>27</v>
      </c>
      <c r="I10" s="3" t="s">
        <v>28</v>
      </c>
      <c r="J10" s="3" t="s">
        <v>23</v>
      </c>
      <c r="K10" s="3">
        <v>0</v>
      </c>
      <c r="L10" s="3">
        <v>180</v>
      </c>
      <c r="M10" s="3">
        <v>1.72</v>
      </c>
      <c r="N10" s="32" t="s">
        <v>45</v>
      </c>
      <c r="O10" s="22">
        <v>0</v>
      </c>
      <c r="P10" s="23">
        <v>0</v>
      </c>
      <c r="Q10" s="27"/>
      <c r="R10" s="16" t="e">
        <f>L10*N10</f>
        <v>#VALUE!</v>
      </c>
      <c r="S10" s="17">
        <f>O10*12</f>
        <v>0</v>
      </c>
      <c r="T10" s="18" t="e">
        <f>#REF!+#REF!</f>
        <v>#REF!</v>
      </c>
    </row>
    <row r="11" spans="2:20" ht="42.6" thickTop="1" thickBot="1" x14ac:dyDescent="0.35">
      <c r="B11" s="24">
        <v>2</v>
      </c>
      <c r="C11" s="33" t="s">
        <v>17</v>
      </c>
      <c r="D11" s="8" t="s">
        <v>18</v>
      </c>
      <c r="E11" s="8" t="s">
        <v>19</v>
      </c>
      <c r="F11" s="8" t="s">
        <v>20</v>
      </c>
      <c r="G11" s="7" t="s">
        <v>29</v>
      </c>
      <c r="H11" s="8" t="s">
        <v>30</v>
      </c>
      <c r="I11" s="9">
        <v>10</v>
      </c>
      <c r="J11" s="9" t="s">
        <v>31</v>
      </c>
      <c r="K11" s="9">
        <v>0</v>
      </c>
      <c r="L11" s="9">
        <v>30</v>
      </c>
      <c r="M11" s="34">
        <v>0.36</v>
      </c>
      <c r="N11" s="35" t="s">
        <v>46</v>
      </c>
      <c r="O11" s="36">
        <v>0</v>
      </c>
      <c r="P11" s="37">
        <v>0</v>
      </c>
      <c r="Q11" s="28"/>
      <c r="R11" s="20" t="e">
        <f>L11*N11</f>
        <v>#VALUE!</v>
      </c>
      <c r="S11" s="21">
        <f>O11*12</f>
        <v>0</v>
      </c>
      <c r="T11" s="18" t="e">
        <f>#REF!+#REF!</f>
        <v>#REF!</v>
      </c>
    </row>
  </sheetData>
  <mergeCells count="8">
    <mergeCell ref="H2:N7"/>
    <mergeCell ref="B3:C3"/>
    <mergeCell ref="D3:F3"/>
    <mergeCell ref="B4:C4"/>
    <mergeCell ref="D4:F4"/>
    <mergeCell ref="B5:C5"/>
    <mergeCell ref="D5:F5"/>
    <mergeCell ref="C7:E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N12"/>
  <sheetViews>
    <sheetView workbookViewId="0">
      <selection activeCell="G20" sqref="G20"/>
    </sheetView>
  </sheetViews>
  <sheetFormatPr defaultColWidth="8.88671875" defaultRowHeight="14.4" x14ac:dyDescent="0.3"/>
  <cols>
    <col min="1" max="1" width="1.6640625" customWidth="1"/>
    <col min="2" max="2" width="5.33203125" style="4" customWidth="1"/>
    <col min="3" max="3" width="21" customWidth="1"/>
    <col min="4" max="4" width="16.33203125" customWidth="1"/>
    <col min="5" max="5" width="12.44140625" customWidth="1"/>
    <col min="6" max="6" width="11" customWidth="1"/>
    <col min="7" max="7" width="21.44140625" customWidth="1"/>
    <col min="8" max="8" width="25.88671875" customWidth="1"/>
    <col min="9" max="9" width="11.44140625" customWidth="1"/>
    <col min="10" max="10" width="14.109375" customWidth="1"/>
    <col min="11" max="11" width="16.44140625" customWidth="1"/>
    <col min="12" max="12" width="1.88671875" style="25" customWidth="1"/>
    <col min="13" max="13" width="11.44140625" bestFit="1" customWidth="1"/>
    <col min="14" max="14" width="18.109375" customWidth="1"/>
  </cols>
  <sheetData>
    <row r="1" spans="2:14" s="30" customFormat="1" ht="15" thickBot="1" x14ac:dyDescent="0.35"/>
    <row r="2" spans="2:14" s="30" customFormat="1" ht="15.75" customHeight="1" thickBot="1" x14ac:dyDescent="0.35">
      <c r="B2" s="4"/>
      <c r="C2"/>
      <c r="D2"/>
      <c r="E2"/>
      <c r="F2"/>
      <c r="G2"/>
      <c r="H2" s="119" t="s">
        <v>38</v>
      </c>
      <c r="I2" s="120"/>
      <c r="J2" s="120"/>
      <c r="K2" s="120"/>
      <c r="L2" s="120"/>
      <c r="M2" s="120"/>
      <c r="N2" s="121"/>
    </row>
    <row r="3" spans="2:14" s="30" customFormat="1" ht="15" thickBot="1" x14ac:dyDescent="0.35">
      <c r="B3" s="128" t="s">
        <v>35</v>
      </c>
      <c r="C3" s="129"/>
      <c r="D3" s="128"/>
      <c r="E3" s="130"/>
      <c r="F3" s="129"/>
      <c r="G3"/>
      <c r="H3" s="122"/>
      <c r="I3" s="123"/>
      <c r="J3" s="123"/>
      <c r="K3" s="123"/>
      <c r="L3" s="123"/>
      <c r="M3" s="123"/>
      <c r="N3" s="124"/>
    </row>
    <row r="4" spans="2:14" s="30" customFormat="1" ht="15" thickBot="1" x14ac:dyDescent="0.35">
      <c r="B4" s="128" t="s">
        <v>37</v>
      </c>
      <c r="C4" s="129"/>
      <c r="D4" s="128"/>
      <c r="E4" s="130"/>
      <c r="F4" s="129"/>
      <c r="G4"/>
      <c r="H4" s="122"/>
      <c r="I4" s="123"/>
      <c r="J4" s="123"/>
      <c r="K4" s="123"/>
      <c r="L4" s="123"/>
      <c r="M4" s="123"/>
      <c r="N4" s="124"/>
    </row>
    <row r="5" spans="2:14" s="30" customFormat="1" ht="15" thickBot="1" x14ac:dyDescent="0.35">
      <c r="B5" s="128" t="s">
        <v>36</v>
      </c>
      <c r="C5" s="129"/>
      <c r="D5" s="131"/>
      <c r="E5" s="132"/>
      <c r="F5" s="133"/>
      <c r="G5"/>
      <c r="H5" s="122"/>
      <c r="I5" s="123"/>
      <c r="J5" s="123"/>
      <c r="K5" s="123"/>
      <c r="L5" s="123"/>
      <c r="M5" s="123"/>
      <c r="N5" s="124"/>
    </row>
    <row r="6" spans="2:14" s="30" customFormat="1" ht="15" thickBot="1" x14ac:dyDescent="0.35">
      <c r="B6" s="4"/>
      <c r="C6"/>
      <c r="D6"/>
      <c r="E6"/>
      <c r="F6"/>
      <c r="G6"/>
      <c r="H6" s="122"/>
      <c r="I6" s="123"/>
      <c r="J6" s="123"/>
      <c r="K6" s="123"/>
      <c r="L6" s="123"/>
      <c r="M6" s="123"/>
      <c r="N6" s="124"/>
    </row>
    <row r="7" spans="2:14" s="30" customFormat="1" ht="15" thickBot="1" x14ac:dyDescent="0.35">
      <c r="B7" s="4"/>
      <c r="C7" s="134" t="s">
        <v>55</v>
      </c>
      <c r="D7" s="135"/>
      <c r="E7" s="136"/>
      <c r="F7"/>
      <c r="G7"/>
      <c r="H7" s="125"/>
      <c r="I7" s="126"/>
      <c r="J7" s="126"/>
      <c r="K7" s="126"/>
      <c r="L7" s="126"/>
      <c r="M7" s="126"/>
      <c r="N7" s="127"/>
    </row>
    <row r="8" spans="2:14" ht="15" thickBot="1" x14ac:dyDescent="0.35"/>
    <row r="9" spans="2:14" ht="73.2" thickTop="1" thickBot="1" x14ac:dyDescent="0.35">
      <c r="C9" s="10" t="s">
        <v>0</v>
      </c>
      <c r="D9" s="10" t="s">
        <v>39</v>
      </c>
      <c r="E9" s="10" t="s">
        <v>51</v>
      </c>
      <c r="F9" s="10" t="s">
        <v>7</v>
      </c>
      <c r="G9" s="10" t="s">
        <v>12</v>
      </c>
      <c r="H9" s="10" t="s">
        <v>8</v>
      </c>
      <c r="I9" s="10" t="s">
        <v>40</v>
      </c>
      <c r="J9" s="12" t="s">
        <v>50</v>
      </c>
      <c r="K9" s="12" t="s">
        <v>52</v>
      </c>
      <c r="L9" s="26"/>
      <c r="M9" s="29" t="s">
        <v>53</v>
      </c>
      <c r="N9" s="19" t="s">
        <v>54</v>
      </c>
    </row>
    <row r="10" spans="2:14" ht="42.6" thickTop="1" thickBot="1" x14ac:dyDescent="0.35">
      <c r="B10" s="24">
        <v>1</v>
      </c>
      <c r="C10" s="1" t="s">
        <v>13</v>
      </c>
      <c r="D10" s="2" t="s">
        <v>24</v>
      </c>
      <c r="E10" s="2">
        <v>76.900999999999996</v>
      </c>
      <c r="F10" s="2" t="s">
        <v>41</v>
      </c>
      <c r="G10" s="2">
        <v>25</v>
      </c>
      <c r="H10" s="2">
        <v>1264</v>
      </c>
      <c r="I10" s="38" t="s">
        <v>42</v>
      </c>
      <c r="J10" s="22">
        <v>0</v>
      </c>
      <c r="K10" s="23">
        <v>0</v>
      </c>
      <c r="L10" s="27"/>
      <c r="M10" s="43">
        <f>G10*H10</f>
        <v>31600</v>
      </c>
      <c r="N10" s="18" t="e">
        <f>E10*I10</f>
        <v>#VALUE!</v>
      </c>
    </row>
    <row r="11" spans="2:14" ht="42.6" thickTop="1" thickBot="1" x14ac:dyDescent="0.35">
      <c r="B11" s="24">
        <v>2</v>
      </c>
      <c r="C11" s="39" t="s">
        <v>17</v>
      </c>
      <c r="D11" s="5" t="s">
        <v>24</v>
      </c>
      <c r="E11" s="31">
        <v>51.26</v>
      </c>
      <c r="F11" s="5" t="s">
        <v>43</v>
      </c>
      <c r="G11" s="5">
        <v>8</v>
      </c>
      <c r="H11" s="5">
        <v>416</v>
      </c>
      <c r="I11" s="40" t="s">
        <v>42</v>
      </c>
      <c r="J11" s="36">
        <v>0</v>
      </c>
      <c r="K11" s="37">
        <v>0</v>
      </c>
      <c r="L11" s="28"/>
      <c r="M11" s="43">
        <f t="shared" ref="M11:M12" si="0">G11*H11</f>
        <v>3328</v>
      </c>
      <c r="N11" s="18" t="e">
        <f t="shared" ref="N11:N12" si="1">E11*I11</f>
        <v>#VALUE!</v>
      </c>
    </row>
    <row r="12" spans="2:14" ht="56.4" thickTop="1" thickBot="1" x14ac:dyDescent="0.35">
      <c r="B12" s="24">
        <v>3</v>
      </c>
      <c r="C12" s="33" t="s">
        <v>17</v>
      </c>
      <c r="D12" s="8" t="s">
        <v>25</v>
      </c>
      <c r="E12" s="41">
        <v>4.8000000000000001E-2</v>
      </c>
      <c r="F12" s="8" t="s">
        <v>43</v>
      </c>
      <c r="G12" s="34">
        <v>0</v>
      </c>
      <c r="H12" s="34">
        <v>12</v>
      </c>
      <c r="I12" s="42" t="s">
        <v>44</v>
      </c>
      <c r="J12" s="36">
        <v>0</v>
      </c>
      <c r="K12" s="37">
        <v>0</v>
      </c>
      <c r="M12" s="44">
        <f t="shared" si="0"/>
        <v>0</v>
      </c>
      <c r="N12" s="18" t="e">
        <f t="shared" si="1"/>
        <v>#VALUE!</v>
      </c>
    </row>
  </sheetData>
  <mergeCells count="8">
    <mergeCell ref="H2:N7"/>
    <mergeCell ref="B3:C3"/>
    <mergeCell ref="D3:F3"/>
    <mergeCell ref="B4:C4"/>
    <mergeCell ref="D4:F4"/>
    <mergeCell ref="B5:C5"/>
    <mergeCell ref="D5:F5"/>
    <mergeCell ref="C7:E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41398361784C43997E5CBF8A006844" ma:contentTypeVersion="13" ma:contentTypeDescription="Create a new document." ma:contentTypeScope="" ma:versionID="13b7e7e42ac0245e513b870146967885">
  <xsd:schema xmlns:xsd="http://www.w3.org/2001/XMLSchema" xmlns:xs="http://www.w3.org/2001/XMLSchema" xmlns:p="http://schemas.microsoft.com/office/2006/metadata/properties" xmlns:ns3="1a042da5-3bd3-43b1-85e8-4559797720a6" xmlns:ns4="7afb7bfc-71b3-480a-bcf7-6cc03dfb4522" targetNamespace="http://schemas.microsoft.com/office/2006/metadata/properties" ma:root="true" ma:fieldsID="53b35f002b73ac72d267524ecb56bfd9" ns3:_="" ns4:_="">
    <xsd:import namespace="1a042da5-3bd3-43b1-85e8-4559797720a6"/>
    <xsd:import namespace="7afb7bfc-71b3-480a-bcf7-6cc03dfb4522"/>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042da5-3bd3-43b1-85e8-4559797720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fb7bfc-71b3-480a-bcf7-6cc03dfb4522"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304AE63-7133-4327-94FB-2831096116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042da5-3bd3-43b1-85e8-4559797720a6"/>
    <ds:schemaRef ds:uri="7afb7bfc-71b3-480a-bcf7-6cc03dfb45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1682F8-C9BA-415D-A585-798176048615}">
  <ds:schemaRefs>
    <ds:schemaRef ds:uri="http://schemas.microsoft.com/sharepoint/v3/contenttype/forms"/>
  </ds:schemaRefs>
</ds:datastoreItem>
</file>

<file path=customXml/itemProps3.xml><?xml version="1.0" encoding="utf-8"?>
<ds:datastoreItem xmlns:ds="http://schemas.openxmlformats.org/officeDocument/2006/customXml" ds:itemID="{1EA08DD9-F737-4312-BB77-6F0F785C2220}">
  <ds:schemaRefs>
    <ds:schemaRef ds:uri="http://www.w3.org/XML/1998/namespace"/>
    <ds:schemaRef ds:uri="http://purl.org/dc/dcmitype/"/>
    <ds:schemaRef ds:uri="http://schemas.microsoft.com/office/2006/metadata/properties"/>
    <ds:schemaRef ds:uri="7afb7bfc-71b3-480a-bcf7-6cc03dfb4522"/>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1a042da5-3bd3-43b1-85e8-4559797720a6"/>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Guidance</vt:lpstr>
      <vt:lpstr>Schedule 1</vt:lpstr>
      <vt:lpstr>Schedule 2</vt:lpstr>
      <vt:lpstr>Schedule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 Turner (UK SBS)</dc:creator>
  <cp:lastModifiedBy>Jacob Morris (UK SBS)</cp:lastModifiedBy>
  <dcterms:created xsi:type="dcterms:W3CDTF">2019-04-26T11:44:34Z</dcterms:created>
  <dcterms:modified xsi:type="dcterms:W3CDTF">2021-04-29T13:02:07Z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0x0101007841398361784C43997E5CBF8A006844</vt:lpwstr>
  </property>
</Properties>
</file>